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_INV\INVESTICE\Chodníky\Poříčí, od Povodí Moravy po most na Dolní Lhotu(45216_2025)\2025_realizace\Novák projektant\"/>
    </mc:Choice>
  </mc:AlternateContent>
  <bookViews>
    <workbookView xWindow="-108" yWindow="-108" windowWidth="30936" windowHeight="16896" activeTab="1"/>
  </bookViews>
  <sheets>
    <sheet name="Pokyny pro vyplnění" sheetId="11" r:id="rId1"/>
    <sheet name="Stavba" sheetId="1" r:id="rId2"/>
    <sheet name="VzorPolozky" sheetId="10" state="hidden" r:id="rId3"/>
    <sheet name="SO 000 SO 001 Pol" sheetId="12" r:id="rId4"/>
    <sheet name="SO 100 SO 101 Pol" sheetId="13" r:id="rId5"/>
    <sheet name="SO 100 SO 102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000 SO 001 Pol'!$1:$7</definedName>
    <definedName name="_xlnm.Print_Titles" localSheetId="4">'SO 100 SO 101 Pol'!$1:$7</definedName>
    <definedName name="_xlnm.Print_Titles" localSheetId="5">'SO 100 SO 102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000 SO 001 Pol'!$A$1:$Y$33</definedName>
    <definedName name="_xlnm.Print_Area" localSheetId="4">'SO 100 SO 101 Pol'!$A$1:$Y$88</definedName>
    <definedName name="_xlnm.Print_Area" localSheetId="5">'SO 100 SO 102 Pol'!$A$1:$Y$92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G45" i="1"/>
  <c r="F45" i="1"/>
  <c r="G44" i="1"/>
  <c r="H44" i="1" s="1"/>
  <c r="I44" i="1" s="1"/>
  <c r="F44" i="1"/>
  <c r="G43" i="1"/>
  <c r="F43" i="1"/>
  <c r="G42" i="1"/>
  <c r="F42" i="1"/>
  <c r="G41" i="1"/>
  <c r="F41" i="1"/>
  <c r="G39" i="1"/>
  <c r="F39" i="1"/>
  <c r="G91" i="14"/>
  <c r="BA85" i="14"/>
  <c r="BA40" i="14"/>
  <c r="BA20" i="14"/>
  <c r="BA16" i="14"/>
  <c r="BA13" i="14"/>
  <c r="BA10" i="14"/>
  <c r="I8" i="14"/>
  <c r="G9" i="14"/>
  <c r="G8" i="14" s="1"/>
  <c r="I9" i="14"/>
  <c r="K9" i="14"/>
  <c r="K8" i="14" s="1"/>
  <c r="O9" i="14"/>
  <c r="O8" i="14" s="1"/>
  <c r="Q9" i="14"/>
  <c r="Q8" i="14" s="1"/>
  <c r="V9" i="14"/>
  <c r="V8" i="14" s="1"/>
  <c r="G12" i="14"/>
  <c r="M12" i="14" s="1"/>
  <c r="I12" i="14"/>
  <c r="K12" i="14"/>
  <c r="O12" i="14"/>
  <c r="Q12" i="14"/>
  <c r="V12" i="14"/>
  <c r="G15" i="14"/>
  <c r="M15" i="14" s="1"/>
  <c r="I15" i="14"/>
  <c r="K15" i="14"/>
  <c r="O15" i="14"/>
  <c r="Q15" i="14"/>
  <c r="V15" i="14"/>
  <c r="G19" i="14"/>
  <c r="I19" i="14"/>
  <c r="K19" i="14"/>
  <c r="M19" i="14"/>
  <c r="O19" i="14"/>
  <c r="Q19" i="14"/>
  <c r="V19" i="14"/>
  <c r="K22" i="14"/>
  <c r="O22" i="14"/>
  <c r="G23" i="14"/>
  <c r="G22" i="14" s="1"/>
  <c r="I23" i="14"/>
  <c r="I22" i="14" s="1"/>
  <c r="K23" i="14"/>
  <c r="M23" i="14"/>
  <c r="M22" i="14" s="1"/>
  <c r="O23" i="14"/>
  <c r="Q23" i="14"/>
  <c r="Q22" i="14" s="1"/>
  <c r="V23" i="14"/>
  <c r="V22" i="14" s="1"/>
  <c r="G27" i="14"/>
  <c r="M27" i="14" s="1"/>
  <c r="I27" i="14"/>
  <c r="K27" i="14"/>
  <c r="O27" i="14"/>
  <c r="Q27" i="14"/>
  <c r="V27" i="14"/>
  <c r="G28" i="14"/>
  <c r="I28" i="14"/>
  <c r="K28" i="14"/>
  <c r="M28" i="14"/>
  <c r="O28" i="14"/>
  <c r="Q28" i="14"/>
  <c r="V28" i="14"/>
  <c r="G30" i="14"/>
  <c r="I30" i="14"/>
  <c r="I29" i="14" s="1"/>
  <c r="K30" i="14"/>
  <c r="K29" i="14" s="1"/>
  <c r="M30" i="14"/>
  <c r="O30" i="14"/>
  <c r="Q30" i="14"/>
  <c r="Q29" i="14" s="1"/>
  <c r="V30" i="14"/>
  <c r="G32" i="14"/>
  <c r="M32" i="14" s="1"/>
  <c r="I32" i="14"/>
  <c r="K32" i="14"/>
  <c r="O32" i="14"/>
  <c r="Q32" i="14"/>
  <c r="V32" i="14"/>
  <c r="G39" i="14"/>
  <c r="I39" i="14"/>
  <c r="K39" i="14"/>
  <c r="M39" i="14"/>
  <c r="O39" i="14"/>
  <c r="Q39" i="14"/>
  <c r="V39" i="14"/>
  <c r="G42" i="14"/>
  <c r="G29" i="14" s="1"/>
  <c r="I42" i="14"/>
  <c r="K42" i="14"/>
  <c r="O42" i="14"/>
  <c r="Q42" i="14"/>
  <c r="V42" i="14"/>
  <c r="V29" i="14" s="1"/>
  <c r="G44" i="14"/>
  <c r="I44" i="14"/>
  <c r="K44" i="14"/>
  <c r="M44" i="14"/>
  <c r="O44" i="14"/>
  <c r="Q44" i="14"/>
  <c r="V44" i="14"/>
  <c r="G46" i="14"/>
  <c r="M46" i="14" s="1"/>
  <c r="I46" i="14"/>
  <c r="K46" i="14"/>
  <c r="O46" i="14"/>
  <c r="O29" i="14" s="1"/>
  <c r="Q46" i="14"/>
  <c r="V46" i="14"/>
  <c r="G49" i="14"/>
  <c r="M49" i="14" s="1"/>
  <c r="M48" i="14" s="1"/>
  <c r="I49" i="14"/>
  <c r="I48" i="14" s="1"/>
  <c r="K49" i="14"/>
  <c r="K48" i="14" s="1"/>
  <c r="O49" i="14"/>
  <c r="O48" i="14" s="1"/>
  <c r="Q49" i="14"/>
  <c r="V49" i="14"/>
  <c r="V48" i="14" s="1"/>
  <c r="G52" i="14"/>
  <c r="I52" i="14"/>
  <c r="K52" i="14"/>
  <c r="M52" i="14"/>
  <c r="O52" i="14"/>
  <c r="Q52" i="14"/>
  <c r="V52" i="14"/>
  <c r="G55" i="14"/>
  <c r="M55" i="14" s="1"/>
  <c r="I55" i="14"/>
  <c r="K55" i="14"/>
  <c r="O55" i="14"/>
  <c r="Q55" i="14"/>
  <c r="V55" i="14"/>
  <c r="G56" i="14"/>
  <c r="I56" i="14"/>
  <c r="K56" i="14"/>
  <c r="M56" i="14"/>
  <c r="O56" i="14"/>
  <c r="Q56" i="14"/>
  <c r="Q48" i="14" s="1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59" i="14"/>
  <c r="M59" i="14" s="1"/>
  <c r="I59" i="14"/>
  <c r="K59" i="14"/>
  <c r="O59" i="14"/>
  <c r="Q59" i="14"/>
  <c r="V59" i="14"/>
  <c r="I60" i="14"/>
  <c r="G61" i="14"/>
  <c r="G60" i="14" s="1"/>
  <c r="I61" i="14"/>
  <c r="K61" i="14"/>
  <c r="K60" i="14" s="1"/>
  <c r="O61" i="14"/>
  <c r="O60" i="14" s="1"/>
  <c r="Q61" i="14"/>
  <c r="Q60" i="14" s="1"/>
  <c r="V61" i="14"/>
  <c r="V60" i="14" s="1"/>
  <c r="I62" i="14"/>
  <c r="Q62" i="14"/>
  <c r="G63" i="14"/>
  <c r="G62" i="14" s="1"/>
  <c r="I63" i="14"/>
  <c r="K63" i="14"/>
  <c r="K62" i="14" s="1"/>
  <c r="O63" i="14"/>
  <c r="O62" i="14" s="1"/>
  <c r="Q63" i="14"/>
  <c r="V63" i="14"/>
  <c r="V62" i="14" s="1"/>
  <c r="G66" i="14"/>
  <c r="I66" i="14"/>
  <c r="K66" i="14"/>
  <c r="M66" i="14"/>
  <c r="O66" i="14"/>
  <c r="Q66" i="14"/>
  <c r="V66" i="14"/>
  <c r="K69" i="14"/>
  <c r="O69" i="14"/>
  <c r="G70" i="14"/>
  <c r="G69" i="14" s="1"/>
  <c r="I70" i="14"/>
  <c r="I69" i="14" s="1"/>
  <c r="K70" i="14"/>
  <c r="M70" i="14"/>
  <c r="O70" i="14"/>
  <c r="Q70" i="14"/>
  <c r="Q69" i="14" s="1"/>
  <c r="V70" i="14"/>
  <c r="V69" i="14" s="1"/>
  <c r="G73" i="14"/>
  <c r="M73" i="14" s="1"/>
  <c r="I73" i="14"/>
  <c r="K73" i="14"/>
  <c r="O73" i="14"/>
  <c r="Q73" i="14"/>
  <c r="V73" i="14"/>
  <c r="Q74" i="14"/>
  <c r="G75" i="14"/>
  <c r="G74" i="14" s="1"/>
  <c r="I75" i="14"/>
  <c r="K75" i="14"/>
  <c r="K74" i="14" s="1"/>
  <c r="O75" i="14"/>
  <c r="O74" i="14" s="1"/>
  <c r="Q75" i="14"/>
  <c r="V75" i="14"/>
  <c r="V74" i="14" s="1"/>
  <c r="G77" i="14"/>
  <c r="I77" i="14"/>
  <c r="K77" i="14"/>
  <c r="M77" i="14"/>
  <c r="O77" i="14"/>
  <c r="Q77" i="14"/>
  <c r="V77" i="14"/>
  <c r="G79" i="14"/>
  <c r="M79" i="14" s="1"/>
  <c r="I79" i="14"/>
  <c r="K79" i="14"/>
  <c r="O79" i="14"/>
  <c r="Q79" i="14"/>
  <c r="V79" i="14"/>
  <c r="G81" i="14"/>
  <c r="I81" i="14"/>
  <c r="I74" i="14" s="1"/>
  <c r="K81" i="14"/>
  <c r="M81" i="14"/>
  <c r="O81" i="14"/>
  <c r="Q81" i="14"/>
  <c r="V81" i="14"/>
  <c r="G83" i="14"/>
  <c r="K83" i="14"/>
  <c r="V83" i="14"/>
  <c r="G84" i="14"/>
  <c r="I84" i="14"/>
  <c r="I83" i="14" s="1"/>
  <c r="K84" i="14"/>
  <c r="M84" i="14"/>
  <c r="M83" i="14" s="1"/>
  <c r="O84" i="14"/>
  <c r="O83" i="14" s="1"/>
  <c r="Q84" i="14"/>
  <c r="Q83" i="14" s="1"/>
  <c r="V84" i="14"/>
  <c r="G86" i="14"/>
  <c r="O86" i="14"/>
  <c r="V86" i="14"/>
  <c r="G87" i="14"/>
  <c r="I87" i="14"/>
  <c r="I86" i="14" s="1"/>
  <c r="K87" i="14"/>
  <c r="K86" i="14" s="1"/>
  <c r="M87" i="14"/>
  <c r="M86" i="14" s="1"/>
  <c r="O87" i="14"/>
  <c r="Q87" i="14"/>
  <c r="Q86" i="14" s="1"/>
  <c r="V87" i="14"/>
  <c r="AE91" i="14"/>
  <c r="G87" i="13"/>
  <c r="BA56" i="13"/>
  <c r="BA54" i="13"/>
  <c r="BA44" i="13"/>
  <c r="BA42" i="13"/>
  <c r="BA39" i="13"/>
  <c r="BA27" i="13"/>
  <c r="BA13" i="13"/>
  <c r="BA10" i="13"/>
  <c r="G8" i="13"/>
  <c r="V8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G12" i="13"/>
  <c r="I12" i="13"/>
  <c r="K12" i="13"/>
  <c r="M12" i="13"/>
  <c r="O12" i="13"/>
  <c r="Q12" i="13"/>
  <c r="V12" i="13"/>
  <c r="G15" i="13"/>
  <c r="M15" i="13"/>
  <c r="V15" i="13"/>
  <c r="G16" i="13"/>
  <c r="I16" i="13"/>
  <c r="I15" i="13" s="1"/>
  <c r="K16" i="13"/>
  <c r="K15" i="13" s="1"/>
  <c r="M16" i="13"/>
  <c r="O16" i="13"/>
  <c r="O15" i="13" s="1"/>
  <c r="Q16" i="13"/>
  <c r="Q15" i="13" s="1"/>
  <c r="V16" i="13"/>
  <c r="I17" i="13"/>
  <c r="G18" i="13"/>
  <c r="G17" i="13" s="1"/>
  <c r="I18" i="13"/>
  <c r="K18" i="13"/>
  <c r="O18" i="13"/>
  <c r="Q18" i="13"/>
  <c r="Q17" i="13" s="1"/>
  <c r="V18" i="13"/>
  <c r="V17" i="13" s="1"/>
  <c r="G20" i="13"/>
  <c r="M20" i="13" s="1"/>
  <c r="I20" i="13"/>
  <c r="K20" i="13"/>
  <c r="K17" i="13" s="1"/>
  <c r="O20" i="13"/>
  <c r="O17" i="13" s="1"/>
  <c r="Q20" i="13"/>
  <c r="V20" i="13"/>
  <c r="G22" i="13"/>
  <c r="G21" i="13" s="1"/>
  <c r="I22" i="13"/>
  <c r="K22" i="13"/>
  <c r="K21" i="13" s="1"/>
  <c r="M22" i="13"/>
  <c r="M21" i="13" s="1"/>
  <c r="O22" i="13"/>
  <c r="Q22" i="13"/>
  <c r="Q21" i="13" s="1"/>
  <c r="V22" i="13"/>
  <c r="V21" i="13" s="1"/>
  <c r="G24" i="13"/>
  <c r="I24" i="13"/>
  <c r="I21" i="13" s="1"/>
  <c r="K24" i="13"/>
  <c r="M24" i="13"/>
  <c r="O24" i="13"/>
  <c r="Q24" i="13"/>
  <c r="V24" i="13"/>
  <c r="G26" i="13"/>
  <c r="M26" i="13" s="1"/>
  <c r="I26" i="13"/>
  <c r="K26" i="13"/>
  <c r="O26" i="13"/>
  <c r="Q26" i="13"/>
  <c r="V26" i="13"/>
  <c r="G28" i="13"/>
  <c r="M28" i="13" s="1"/>
  <c r="I28" i="13"/>
  <c r="K28" i="13"/>
  <c r="O28" i="13"/>
  <c r="Q28" i="13"/>
  <c r="V28" i="13"/>
  <c r="G30" i="13"/>
  <c r="M30" i="13" s="1"/>
  <c r="I30" i="13"/>
  <c r="K30" i="13"/>
  <c r="O30" i="13"/>
  <c r="Q30" i="13"/>
  <c r="V30" i="13"/>
  <c r="G32" i="13"/>
  <c r="I32" i="13"/>
  <c r="K32" i="13"/>
  <c r="M32" i="13"/>
  <c r="O32" i="13"/>
  <c r="O21" i="13" s="1"/>
  <c r="Q32" i="13"/>
  <c r="V32" i="13"/>
  <c r="G34" i="13"/>
  <c r="M34" i="13"/>
  <c r="V34" i="13"/>
  <c r="G35" i="13"/>
  <c r="I35" i="13"/>
  <c r="I34" i="13" s="1"/>
  <c r="K35" i="13"/>
  <c r="K34" i="13" s="1"/>
  <c r="M35" i="13"/>
  <c r="O35" i="13"/>
  <c r="O34" i="13" s="1"/>
  <c r="Q35" i="13"/>
  <c r="Q34" i="13" s="1"/>
  <c r="V35" i="13"/>
  <c r="G38" i="13"/>
  <c r="M38" i="13" s="1"/>
  <c r="M37" i="13" s="1"/>
  <c r="I38" i="13"/>
  <c r="K38" i="13"/>
  <c r="K37" i="13" s="1"/>
  <c r="O38" i="13"/>
  <c r="Q38" i="13"/>
  <c r="Q37" i="13" s="1"/>
  <c r="V38" i="13"/>
  <c r="V37" i="13" s="1"/>
  <c r="G41" i="13"/>
  <c r="I41" i="13"/>
  <c r="K41" i="13"/>
  <c r="M41" i="13"/>
  <c r="O41" i="13"/>
  <c r="O37" i="13" s="1"/>
  <c r="Q41" i="13"/>
  <c r="V41" i="13"/>
  <c r="G43" i="13"/>
  <c r="I43" i="13"/>
  <c r="K43" i="13"/>
  <c r="M43" i="13"/>
  <c r="O43" i="13"/>
  <c r="Q43" i="13"/>
  <c r="V43" i="13"/>
  <c r="G45" i="13"/>
  <c r="I45" i="13"/>
  <c r="K45" i="13"/>
  <c r="M45" i="13"/>
  <c r="O45" i="13"/>
  <c r="Q45" i="13"/>
  <c r="V45" i="13"/>
  <c r="G47" i="13"/>
  <c r="I47" i="13"/>
  <c r="K47" i="13"/>
  <c r="M47" i="13"/>
  <c r="O47" i="13"/>
  <c r="Q47" i="13"/>
  <c r="V47" i="13"/>
  <c r="G49" i="13"/>
  <c r="M49" i="13" s="1"/>
  <c r="I49" i="13"/>
  <c r="I37" i="13" s="1"/>
  <c r="K49" i="13"/>
  <c r="O49" i="13"/>
  <c r="Q49" i="13"/>
  <c r="V49" i="13"/>
  <c r="G51" i="13"/>
  <c r="G52" i="13"/>
  <c r="M52" i="13" s="1"/>
  <c r="M51" i="13" s="1"/>
  <c r="I52" i="13"/>
  <c r="I51" i="13" s="1"/>
  <c r="K52" i="13"/>
  <c r="K51" i="13" s="1"/>
  <c r="O52" i="13"/>
  <c r="O51" i="13" s="1"/>
  <c r="Q52" i="13"/>
  <c r="Q51" i="13" s="1"/>
  <c r="V52" i="13"/>
  <c r="G55" i="13"/>
  <c r="I55" i="13"/>
  <c r="K55" i="13"/>
  <c r="M55" i="13"/>
  <c r="O55" i="13"/>
  <c r="Q55" i="13"/>
  <c r="V55" i="13"/>
  <c r="G57" i="13"/>
  <c r="I57" i="13"/>
  <c r="K57" i="13"/>
  <c r="M57" i="13"/>
  <c r="O57" i="13"/>
  <c r="Q57" i="13"/>
  <c r="V57" i="13"/>
  <c r="G60" i="13"/>
  <c r="I60" i="13"/>
  <c r="K60" i="13"/>
  <c r="M60" i="13"/>
  <c r="O60" i="13"/>
  <c r="Q60" i="13"/>
  <c r="V60" i="13"/>
  <c r="G62" i="13"/>
  <c r="M62" i="13" s="1"/>
  <c r="I62" i="13"/>
  <c r="K62" i="13"/>
  <c r="O62" i="13"/>
  <c r="Q62" i="13"/>
  <c r="V62" i="13"/>
  <c r="G64" i="13"/>
  <c r="M64" i="13" s="1"/>
  <c r="I64" i="13"/>
  <c r="K64" i="13"/>
  <c r="O64" i="13"/>
  <c r="Q64" i="13"/>
  <c r="V64" i="13"/>
  <c r="V51" i="13" s="1"/>
  <c r="G66" i="13"/>
  <c r="M66" i="13" s="1"/>
  <c r="I66" i="13"/>
  <c r="K66" i="13"/>
  <c r="O66" i="13"/>
  <c r="Q66" i="13"/>
  <c r="V66" i="13"/>
  <c r="G68" i="13"/>
  <c r="I68" i="13"/>
  <c r="K68" i="13"/>
  <c r="M68" i="13"/>
  <c r="O68" i="13"/>
  <c r="Q68" i="13"/>
  <c r="V68" i="13"/>
  <c r="G70" i="13"/>
  <c r="I70" i="13"/>
  <c r="K70" i="13"/>
  <c r="M70" i="13"/>
  <c r="O70" i="13"/>
  <c r="Q70" i="13"/>
  <c r="V70" i="13"/>
  <c r="G72" i="13"/>
  <c r="M72" i="13" s="1"/>
  <c r="I72" i="13"/>
  <c r="K72" i="13"/>
  <c r="O72" i="13"/>
  <c r="Q72" i="13"/>
  <c r="V72" i="13"/>
  <c r="G74" i="13"/>
  <c r="M74" i="13" s="1"/>
  <c r="I74" i="13"/>
  <c r="K74" i="13"/>
  <c r="O74" i="13"/>
  <c r="Q74" i="13"/>
  <c r="V74" i="13"/>
  <c r="G76" i="13"/>
  <c r="V76" i="13"/>
  <c r="G77" i="13"/>
  <c r="M77" i="13" s="1"/>
  <c r="M76" i="13" s="1"/>
  <c r="I77" i="13"/>
  <c r="I76" i="13" s="1"/>
  <c r="K77" i="13"/>
  <c r="K76" i="13" s="1"/>
  <c r="O77" i="13"/>
  <c r="O76" i="13" s="1"/>
  <c r="Q77" i="13"/>
  <c r="Q76" i="13" s="1"/>
  <c r="V77" i="13"/>
  <c r="O80" i="13"/>
  <c r="G81" i="13"/>
  <c r="I81" i="13"/>
  <c r="K81" i="13"/>
  <c r="K80" i="13" s="1"/>
  <c r="M81" i="13"/>
  <c r="O81" i="13"/>
  <c r="Q81" i="13"/>
  <c r="Q80" i="13" s="1"/>
  <c r="V81" i="13"/>
  <c r="G82" i="13"/>
  <c r="I82" i="13"/>
  <c r="I80" i="13" s="1"/>
  <c r="K82" i="13"/>
  <c r="M82" i="13"/>
  <c r="O82" i="13"/>
  <c r="Q82" i="13"/>
  <c r="V82" i="13"/>
  <c r="G84" i="13"/>
  <c r="M84" i="13" s="1"/>
  <c r="I84" i="13"/>
  <c r="K84" i="13"/>
  <c r="O84" i="13"/>
  <c r="Q84" i="13"/>
  <c r="V84" i="13"/>
  <c r="V80" i="13" s="1"/>
  <c r="G85" i="13"/>
  <c r="M85" i="13" s="1"/>
  <c r="I85" i="13"/>
  <c r="K85" i="13"/>
  <c r="O85" i="13"/>
  <c r="Q85" i="13"/>
  <c r="V85" i="13"/>
  <c r="AE87" i="13"/>
  <c r="G32" i="12"/>
  <c r="BA30" i="12"/>
  <c r="BA28" i="12"/>
  <c r="BA26" i="12"/>
  <c r="BA24" i="12"/>
  <c r="BA19" i="12"/>
  <c r="BA17" i="12"/>
  <c r="BA15" i="12"/>
  <c r="BA13" i="12"/>
  <c r="BA11" i="12"/>
  <c r="G9" i="12"/>
  <c r="G8" i="12" s="1"/>
  <c r="I9" i="12"/>
  <c r="K9" i="12"/>
  <c r="K8" i="12" s="1"/>
  <c r="M9" i="12"/>
  <c r="M8" i="12" s="1"/>
  <c r="O9" i="12"/>
  <c r="Q9" i="12"/>
  <c r="Q8" i="12" s="1"/>
  <c r="V9" i="12"/>
  <c r="V8" i="12" s="1"/>
  <c r="G12" i="12"/>
  <c r="M12" i="12" s="1"/>
  <c r="I12" i="12"/>
  <c r="K12" i="12"/>
  <c r="O12" i="12"/>
  <c r="Q12" i="12"/>
  <c r="V12" i="12"/>
  <c r="G14" i="12"/>
  <c r="M14" i="12" s="1"/>
  <c r="I14" i="12"/>
  <c r="I8" i="12" s="1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I18" i="12"/>
  <c r="K18" i="12"/>
  <c r="M18" i="12"/>
  <c r="O18" i="12"/>
  <c r="Q18" i="12"/>
  <c r="V18" i="12"/>
  <c r="G20" i="12"/>
  <c r="I20" i="12"/>
  <c r="K20" i="12"/>
  <c r="M20" i="12"/>
  <c r="O20" i="12"/>
  <c r="O8" i="12" s="1"/>
  <c r="Q20" i="12"/>
  <c r="V20" i="12"/>
  <c r="G21" i="12"/>
  <c r="I21" i="12"/>
  <c r="K21" i="12"/>
  <c r="M21" i="12"/>
  <c r="O21" i="12"/>
  <c r="Q21" i="12"/>
  <c r="V21" i="12"/>
  <c r="K22" i="12"/>
  <c r="G23" i="12"/>
  <c r="M23" i="12" s="1"/>
  <c r="I23" i="12"/>
  <c r="I22" i="12" s="1"/>
  <c r="K23" i="12"/>
  <c r="O23" i="12"/>
  <c r="O22" i="12" s="1"/>
  <c r="Q23" i="12"/>
  <c r="V23" i="12"/>
  <c r="V22" i="12" s="1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Q22" i="12" s="1"/>
  <c r="V27" i="12"/>
  <c r="G29" i="12"/>
  <c r="I29" i="12"/>
  <c r="K29" i="12"/>
  <c r="M29" i="12"/>
  <c r="O29" i="12"/>
  <c r="Q29" i="12"/>
  <c r="V29" i="12"/>
  <c r="AE32" i="12"/>
  <c r="I20" i="1"/>
  <c r="I19" i="1"/>
  <c r="I18" i="1"/>
  <c r="I17" i="1"/>
  <c r="F46" i="1"/>
  <c r="G23" i="1" s="1"/>
  <c r="G46" i="1"/>
  <c r="G25" i="1" s="1"/>
  <c r="A25" i="1" s="1"/>
  <c r="G26" i="1" s="1"/>
  <c r="H45" i="1"/>
  <c r="I45" i="1" s="1"/>
  <c r="H43" i="1"/>
  <c r="I43" i="1" s="1"/>
  <c r="H42" i="1"/>
  <c r="I42" i="1" s="1"/>
  <c r="H41" i="1"/>
  <c r="I41" i="1" s="1"/>
  <c r="H40" i="1"/>
  <c r="H39" i="1"/>
  <c r="H46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7" i="1"/>
  <c r="J76" i="1" s="1"/>
  <c r="A26" i="1"/>
  <c r="A23" i="1"/>
  <c r="G28" i="1"/>
  <c r="M69" i="14"/>
  <c r="M75" i="14"/>
  <c r="M74" i="14" s="1"/>
  <c r="M63" i="14"/>
  <c r="M62" i="14" s="1"/>
  <c r="AF91" i="14"/>
  <c r="M61" i="14"/>
  <c r="M60" i="14" s="1"/>
  <c r="G48" i="14"/>
  <c r="M42" i="14"/>
  <c r="M29" i="14" s="1"/>
  <c r="M9" i="14"/>
  <c r="M8" i="14" s="1"/>
  <c r="M80" i="13"/>
  <c r="G37" i="13"/>
  <c r="M18" i="13"/>
  <c r="M17" i="13" s="1"/>
  <c r="G80" i="13"/>
  <c r="AF87" i="13"/>
  <c r="M22" i="12"/>
  <c r="AF32" i="12"/>
  <c r="G22" i="12"/>
  <c r="I39" i="1"/>
  <c r="I46" i="1" s="1"/>
  <c r="J69" i="1" l="1"/>
  <c r="J68" i="1"/>
  <c r="J65" i="1"/>
  <c r="J72" i="1"/>
  <c r="J62" i="1"/>
  <c r="J63" i="1"/>
  <c r="J73" i="1"/>
  <c r="J59" i="1"/>
  <c r="J66" i="1"/>
  <c r="J74" i="1"/>
  <c r="J70" i="1"/>
  <c r="J71" i="1"/>
  <c r="J64" i="1"/>
  <c r="J60" i="1"/>
  <c r="J61" i="1"/>
  <c r="J67" i="1"/>
  <c r="J75" i="1"/>
  <c r="A24" i="1"/>
  <c r="G24" i="1"/>
  <c r="A27" i="1" s="1"/>
  <c r="J44" i="1"/>
  <c r="J42" i="1"/>
  <c r="J41" i="1"/>
  <c r="J45" i="1"/>
  <c r="J39" i="1"/>
  <c r="J46" i="1" s="1"/>
  <c r="J43" i="1"/>
  <c r="J77" i="1" l="1"/>
  <c r="G29" i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Pepa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<sst xmlns="http://schemas.openxmlformats.org/spreadsheetml/2006/main" count="1215" uniqueCount="417">
  <si>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</si>
  <si>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</si>
  <si>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</si>
  <si>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</si>
  <si>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</si>
  <si>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</si>
  <si>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</si>
  <si>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</si>
  <si>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</si>
  <si>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</si>
  <si>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</si>
  <si>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</si>
  <si>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</si>
  <si>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</si>
  <si>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</si>
  <si>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</si>
  <si>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</si>
  <si>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</si>
  <si>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</si>
  <si>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</si>
  <si>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</si>
  <si>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</si>
  <si>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</si>
  <si>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</si>
  <si>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</si>
  <si>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</si>
  <si>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</si>
  <si>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</si>
  <si>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</si>
  <si>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</si>
  <si>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</si>
  <si>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</si>
  <si>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</si>
  <si>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</si>
  <si>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</si>
  <si>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</si>
  <si>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</si>
  <si>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</si>
  <si>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</si>
  <si>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</si>
  <si>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</si>
  <si>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</si>
  <si>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</si>
  <si>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40</t>
  </si>
  <si>
    <t>Blansko – Novostavba chodníku podél silnic II/374 a III/374 35</t>
  </si>
  <si>
    <t>Město Blansko</t>
  </si>
  <si>
    <t>nám. Svobody 32/3</t>
  </si>
  <si>
    <t>Blansko</t>
  </si>
  <si>
    <t>67801</t>
  </si>
  <si>
    <t>00279943</t>
  </si>
  <si>
    <t>CZ00279943</t>
  </si>
  <si>
    <t>JNDS projekt s.r.o.</t>
  </si>
  <si>
    <t>Mlýnská 905/6</t>
  </si>
  <si>
    <t>05734894</t>
  </si>
  <si>
    <t>CZ05734894</t>
  </si>
  <si>
    <t>Stavba</t>
  </si>
  <si>
    <t>Stavební objekt</t>
  </si>
  <si>
    <t>SO 000</t>
  </si>
  <si>
    <t>Příprava staveniště</t>
  </si>
  <si>
    <t>SO 001</t>
  </si>
  <si>
    <t>Vedlejší rozpočtové náklady</t>
  </si>
  <si>
    <t>SO 100</t>
  </si>
  <si>
    <t>Objekty pozemních komunikací</t>
  </si>
  <si>
    <t>SO 101</t>
  </si>
  <si>
    <t>Novostavba chodníku</t>
  </si>
  <si>
    <t>SO 102</t>
  </si>
  <si>
    <t>Odvodnění</t>
  </si>
  <si>
    <t>Celkem za stavbu</t>
  </si>
  <si>
    <t>CZK</t>
  </si>
  <si>
    <t>#POPS</t>
  </si>
  <si>
    <t>Popis stavby: 40 - Blansko – Novostavba chodníku podél silnic II/374 a III/374 35</t>
  </si>
  <si>
    <t>#POPO</t>
  </si>
  <si>
    <t>Popis objektu: SO 000 - Příprava staveniště</t>
  </si>
  <si>
    <t>#POPR</t>
  </si>
  <si>
    <t>Popis rozpočtu: SO 001 - Vedlejší rozpočtové náklady</t>
  </si>
  <si>
    <t>Popis objektu: SO 100 - Objekty pozemních komunikací</t>
  </si>
  <si>
    <t>Popis rozpočtu: SO 101 - Novostavba chodníku</t>
  </si>
  <si>
    <t>Popis rozpočtu: SO 102 - Odvodnění</t>
  </si>
  <si>
    <t>Rekapitulace dílů</t>
  </si>
  <si>
    <t>Typ dílu</t>
  </si>
  <si>
    <t>1</t>
  </si>
  <si>
    <t>Zemní práce</t>
  </si>
  <si>
    <t>11</t>
  </si>
  <si>
    <t>Přípravné a přidružené práce</t>
  </si>
  <si>
    <t>16</t>
  </si>
  <si>
    <t>Přemístění výkopku</t>
  </si>
  <si>
    <t>17</t>
  </si>
  <si>
    <t>Konstrukce ze zemin</t>
  </si>
  <si>
    <t>18</t>
  </si>
  <si>
    <t>Povrchové úpravy terénu</t>
  </si>
  <si>
    <t>2</t>
  </si>
  <si>
    <t>Základy a zvláštní zakládání</t>
  </si>
  <si>
    <t>21</t>
  </si>
  <si>
    <t>Úprava podloží a základ.spáry</t>
  </si>
  <si>
    <t>45</t>
  </si>
  <si>
    <t>Podkladní a vedlejší konstrukce</t>
  </si>
  <si>
    <t>5</t>
  </si>
  <si>
    <t>Komunikace</t>
  </si>
  <si>
    <t>56</t>
  </si>
  <si>
    <t>Podkladní vrstvy komunikací a zpevněných ploch</t>
  </si>
  <si>
    <t>59</t>
  </si>
  <si>
    <t>Dlažby a předlažby komunikací</t>
  </si>
  <si>
    <t>87</t>
  </si>
  <si>
    <t>Potrubí z trub z plastických hmot</t>
  </si>
  <si>
    <t>89</t>
  </si>
  <si>
    <t>Ostatní konstrukce na trubním vedení</t>
  </si>
  <si>
    <t>91</t>
  </si>
  <si>
    <t>Doplňující práce na komunikaci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</si>
  <si>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</si>
  <si>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</si>
  <si>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</si>
  <si>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</si>
  <si>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</si>
  <si>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</si>
  <si>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</si>
  <si>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</si>
  <si>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</si>
  <si>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</si>
  <si>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</si>
  <si>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</si>
  <si>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</si>
  <si>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</si>
  <si>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</si>
  <si>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</si>
  <si>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</si>
  <si>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</si>
  <si>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</si>
  <si>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</si>
  <si>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</si>
  <si>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</si>
  <si>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</si>
  <si>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</si>
  <si>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</si>
  <si>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</si>
  <si>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</si>
  <si>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</si>
  <si>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</si>
  <si>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</si>
  <si>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</si>
  <si>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</si>
  <si>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</si>
  <si>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</si>
  <si>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</si>
  <si>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</si>
  <si>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</si>
  <si>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</si>
  <si>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</si>
  <si>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RTS 25/ I</t>
  </si>
  <si>
    <t>Indiv</t>
  </si>
  <si>
    <t>VRN</t>
  </si>
  <si>
    <t>Běžná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</si>
  <si>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</si>
  <si>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</si>
  <si>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</si>
  <si>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</si>
  <si>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</si>
  <si>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</si>
  <si>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</si>
  <si>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</si>
  <si>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</si>
  <si>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</si>
  <si>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</si>
  <si>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</si>
  <si>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</si>
  <si>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</si>
  <si>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</si>
  <si>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00511 JNDS</t>
  </si>
  <si>
    <t>Geodetické práce, Vyhotovení geometrického plánu</t>
  </si>
  <si>
    <t>Vlastní</t>
  </si>
  <si>
    <t>00526 JNDS</t>
  </si>
  <si>
    <t>Ostatní náklady vyplývající z povinností a ujednání stanovených v zadávací dokumentaci,, vč. obchodních podmínek dle smlouvy o dílo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</si>
  <si>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</si>
  <si>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</si>
  <si>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</si>
  <si>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005231010R</t>
  </si>
  <si>
    <t>Revize</t>
  </si>
  <si>
    <t xml:space="preserve">l     </t>
  </si>
  <si>
    <t>náklady spojené s provedením všech technickými normami předepsaných zkoušek a revizí stavebních konstrukcí nebo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</si>
  <si>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</si>
  <si>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</si>
  <si>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</si>
  <si>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</si>
  <si>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</si>
  <si>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</si>
  <si>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</si>
  <si>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</si>
  <si>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</si>
  <si>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122202202R00</t>
  </si>
  <si>
    <t>Odkopávky a prokopávky pro silnice v hornině 3 přes 100 do 1 000 m3</t>
  </si>
  <si>
    <t>m3</t>
  </si>
  <si>
    <t>800-1</t>
  </si>
  <si>
    <t>Práce</t>
  </si>
  <si>
    <t>POL1_</t>
  </si>
  <si>
    <t>s přemístěním výkopku v příčných profilech na vzdálenost do 15 m nebo s naložením na dopravní prostředek.</t>
  </si>
  <si>
    <t>SPI</t>
  </si>
  <si>
    <t>315*0,25</t>
  </si>
  <si>
    <t>VV</t>
  </si>
  <si>
    <t>122202209R00</t>
  </si>
  <si>
    <t>Odkopávky a prokopávky pro silnice v hornině 3 příplatek za lepivost horniny</t>
  </si>
  <si>
    <t>78,75*0,3</t>
  </si>
  <si>
    <t>113108405R00</t>
  </si>
  <si>
    <t>Odstranění podkladů nebo krytů živičných, v ploše jednotlivě nad 50 m2, tloušťka vrstvy 50 mm</t>
  </si>
  <si>
    <t>m2</t>
  </si>
  <si>
    <t>822-1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</si>
  <si>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</si>
  <si>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</si>
  <si>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</si>
  <si>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199000002R00</t>
  </si>
  <si>
    <t>Poplatky za skládku horniny 1- 4, skupina 17 05 04 z Katalogu odpadů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</si>
  <si>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</si>
  <si>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</si>
  <si>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</si>
  <si>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</si>
  <si>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181101102R00</t>
  </si>
  <si>
    <t>Úprava pláně v zářezech v hornině 1 až 4, se zhutněním</t>
  </si>
  <si>
    <t>vyrovnáním výškových rozdílů, ploch vodorovných a ploch do sklonu 1 : 5.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</si>
  <si>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</si>
  <si>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</si>
  <si>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</si>
  <si>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</si>
  <si>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</si>
  <si>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171*0,05</t>
  </si>
  <si>
    <t>00572400R</t>
  </si>
  <si>
    <t>směs travní parková, pro běžnou zátěž</t>
  </si>
  <si>
    <t>kg</t>
  </si>
  <si>
    <t>SPCM</t>
  </si>
  <si>
    <t>Specifikace</t>
  </si>
  <si>
    <t>POL3_</t>
  </si>
  <si>
    <t>171*0,03</t>
  </si>
  <si>
    <t>10364200R</t>
  </si>
  <si>
    <t>ornice pro pozemkové úpravy</t>
  </si>
  <si>
    <t>RTS 22/ II</t>
  </si>
  <si>
    <t>171*0,1</t>
  </si>
  <si>
    <t>564851111RT2</t>
  </si>
  <si>
    <t>Podklad ze štěrkodrti s rozprostřením a zhutněním frakce 0-32 mm, tloušťka po zhutnění 150 mm</t>
  </si>
  <si>
    <t>chodník : 258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</si>
  <si>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</si>
  <si>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</si>
  <si>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</si>
  <si>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253+5</t>
  </si>
  <si>
    <t>596215028R00</t>
  </si>
  <si>
    <t>Kladení zámkové dlažby do drtě příplatek za více barev dlažby tloušťky 60 mm</t>
  </si>
  <si>
    <t>596215029R00</t>
  </si>
  <si>
    <t>Kladení zámkové dlažby do drtě příplatek za více tvarů dlažby tloušťky 60 mm</t>
  </si>
  <si>
    <t>596291111R00</t>
  </si>
  <si>
    <t>Řezání zámkové dlažby tloušťky 60 mm</t>
  </si>
  <si>
    <t>m</t>
  </si>
  <si>
    <t>112+1,5</t>
  </si>
  <si>
    <t>59245110R</t>
  </si>
  <si>
    <t>Dlažba betonová typ: obdélníkový; dl = 200 mm; š = 100 mm; tl = 60,0 mm; barva: šedá</t>
  </si>
  <si>
    <t>253*1,05</t>
  </si>
  <si>
    <t>59248057R</t>
  </si>
  <si>
    <t>Dlažba betonová typ: obdélníkový; dl = 200 mm; š = 100 mm; tl = 60,0 mm; povrchová úprava: reliéfní s bodovými výstupky; barva: dle vzorníku</t>
  </si>
  <si>
    <t>5*1,05</t>
  </si>
  <si>
    <t>599142111R00</t>
  </si>
  <si>
    <t>Úprava zálivky dilatačních nebo pracovních spár šířky přes 20 do 40 mm</t>
  </si>
  <si>
    <t>v cementobetonovém krytu hloubky do 40 mm</t>
  </si>
  <si>
    <t>Včetně odstranění zvětralé asfaltové zálivky, vyčištění spár, zalití spár asfaltovou zálivkou, nátěru asfaltovým lakem a posyp drtí.</t>
  </si>
  <si>
    <t>915491211R00</t>
  </si>
  <si>
    <t>Osazení vodicího proužku z betonových prefa desek šířky proužku 250 mm</t>
  </si>
  <si>
    <t>tl. do 12 cm, do lože z cementové malty tl. do 2 cm, s vyplněním a zatřením spár cementovou maltou s podkladní vrstvou z betonu prostého C 12/15 tl. 5 až 10 cm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</si>
  <si>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</si>
  <si>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</si>
  <si>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</si>
  <si>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155+99+9+1+3</t>
  </si>
  <si>
    <t>919731122R00</t>
  </si>
  <si>
    <t>Zarovnání styčné plochy podkladu nebo krytu živičné, tloušťky přes 50 do 100 mm</t>
  </si>
  <si>
    <t>podél vybourané části komunikace nebo zpevněné plochy</t>
  </si>
  <si>
    <t>919735113R00</t>
  </si>
  <si>
    <t>Řezání stávajících krytů nebo podkladů živičných, hloubky přes 100 do 150 mm</t>
  </si>
  <si>
    <t>včetně spotřeby vody</t>
  </si>
  <si>
    <t>592162117R</t>
  </si>
  <si>
    <t>Dlažba betonová typ: obdélníkový; dl = 500 mm; š = 250 mm; tl = 100,0 mm; barva: šedá</t>
  </si>
  <si>
    <t>kus</t>
  </si>
  <si>
    <t>(2*97)*1,01</t>
  </si>
  <si>
    <t>59217421R</t>
  </si>
  <si>
    <t>obrubník chodníkový materiál beton; l = 1000,0 mm; š = 100,0 mm; h = 250,0 mm; barva šedá</t>
  </si>
  <si>
    <t>155*1,01</t>
  </si>
  <si>
    <t>59217472R</t>
  </si>
  <si>
    <t>obrubník silniční materiál beton; l = 1000,0 mm; š = 150,0 mm; h = 250,0 mm; barva šedá</t>
  </si>
  <si>
    <t>99*1,01</t>
  </si>
  <si>
    <t>59217476R</t>
  </si>
  <si>
    <t>obrubník silniční nájezdový; materiál beton; l = 1000,0 mm; š = 150,0 mm; h = 150,0 mm; barva šedá</t>
  </si>
  <si>
    <t>9*1,01</t>
  </si>
  <si>
    <t>59217480R</t>
  </si>
  <si>
    <t>obrubník silniční přechodový levý; materiál beton; l = 1000,0 mm; š = 150,0 mm; výškový rozsah h = 150 až 250 mm; barva šedá</t>
  </si>
  <si>
    <t>1*1,01</t>
  </si>
  <si>
    <t>59217481R</t>
  </si>
  <si>
    <t>obrubník silniční přechodový pravý; materiál beton; l = 1000,0 mm; š = 150,0 mm; výškový rozsah h = 150 až 250 mm; barva šedá</t>
  </si>
  <si>
    <t>3*1,01</t>
  </si>
  <si>
    <t>998223011R00</t>
  </si>
  <si>
    <t>Přesun hmot pozemních komunikací, kryt dlážděný jakékoliv délky objektu</t>
  </si>
  <si>
    <t>t</t>
  </si>
  <si>
    <t>vodorovně do 200 m</t>
  </si>
  <si>
    <t>28,56213+97,524+8,76456+54,11276+82,03421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</si>
  <si>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</si>
  <si>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</si>
  <si>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</si>
  <si>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</si>
  <si>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9,24*2</t>
  </si>
  <si>
    <t>979990112R00</t>
  </si>
  <si>
    <t>Poplatek za uložení, obalované kamenivo, asfalt, kusovost do 300 x 300 mm,  , skupina 17 03 02 z Katalogu odpadů</t>
  </si>
  <si>
    <t>801-3</t>
  </si>
  <si>
    <t>RTS 23/ I</t>
  </si>
  <si>
    <t>979082212R00</t>
  </si>
  <si>
    <t>Vodorovná doprava suti po suchu s naložením a se složením na vzdálenost do 50 m</t>
  </si>
  <si>
    <t>Přesun suti</t>
  </si>
  <si>
    <t>POL8_</t>
  </si>
  <si>
    <t>131201110R00</t>
  </si>
  <si>
    <t>Hloubení nezapažených jam a zářezů do 50 m3, v hornině 3, hloubení strojně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</si>
  <si>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</si>
  <si>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</si>
  <si>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2*2*1,25</t>
  </si>
  <si>
    <t>131201119R00</t>
  </si>
  <si>
    <t xml:space="preserve">Hloubení nezapažených jam a zářezů příplatek za lepivost, v hornině 3,  </t>
  </si>
  <si>
    <t>5*0,3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</si>
  <si>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</si>
  <si>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</si>
  <si>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</si>
  <si>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výkop pro přípojky : 1*1,75*0,8</t>
  </si>
  <si>
    <t>výkop pro UV : 1*(1*1*1,5)</t>
  </si>
  <si>
    <t>132201219R00</t>
  </si>
  <si>
    <t xml:space="preserve">Hloubení rýh šířky přes 60 do 200 cm příplatek za lepivost, v hornině 3,  </t>
  </si>
  <si>
    <t>2,9*0,3</t>
  </si>
  <si>
    <t>162501102R00</t>
  </si>
  <si>
    <t>Vodorovné přemístění výkopku z horniny 1 až 4, na vzdálenost přes 2 500  do 3 000 m</t>
  </si>
  <si>
    <t>POL1_0</t>
  </si>
  <si>
    <t>2,9</t>
  </si>
  <si>
    <t>Poplatky za skládku horniny 1- 4</t>
  </si>
  <si>
    <t>161101101R00</t>
  </si>
  <si>
    <t>Svislé přemístění výkopku z hor.1-4 do 2,5 m</t>
  </si>
  <si>
    <t>171101101R00</t>
  </si>
  <si>
    <t>Uložení sypaniny do násypů zhutněných s uzavřením povrchu násypu z hornin soudržných s předepsanou mírou zhutnění v procentech výsledků zkoušek Proctor-Standard														 na 95 % PS</t>
  </si>
  <si>
    <t>s rozprostřením sypaniny ve vrstvách a s hrubým urovnáním,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</si>
  <si>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</si>
  <si>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</si>
  <si>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</si>
  <si>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</si>
  <si>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obsyp : -0,4005</t>
  </si>
  <si>
    <t>lože : -0,119</t>
  </si>
  <si>
    <t>vsak : 5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</si>
  <si>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</si>
  <si>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</si>
  <si>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</si>
  <si>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0,4005*1</t>
  </si>
  <si>
    <t>583314004R</t>
  </si>
  <si>
    <t>kamenivo přírodní těžené frakce 4,0 až 8,0 mm; třída B; Jihomoravský kraj</t>
  </si>
  <si>
    <t>RTS 22/ I</t>
  </si>
  <si>
    <t>0,4005*1,6*1,01</t>
  </si>
  <si>
    <t>58337345R</t>
  </si>
  <si>
    <t>štěrkopísek frakce 0,0 až 32,0 mm; třída C</t>
  </si>
  <si>
    <t>0,8805*1,6*1,01</t>
  </si>
  <si>
    <t>583419036R</t>
  </si>
  <si>
    <t>kamenivo přírodní drcené frakce 32,0 až 63,0 mm; třída D</t>
  </si>
  <si>
    <t>5*1,8*1,01</t>
  </si>
  <si>
    <t>211971110R00</t>
  </si>
  <si>
    <t xml:space="preserve">Zřízení opláštění odvod. žeber z geotextilie o sklonu do 1:2,5,  </t>
  </si>
  <si>
    <t>800-2</t>
  </si>
  <si>
    <t>v rýze nebo v zářezu se stěnami,</t>
  </si>
  <si>
    <t>2*(0,4*2+0,45*2)</t>
  </si>
  <si>
    <t>212561111RK1</t>
  </si>
  <si>
    <t>Výplň trativodů kamenivem hrubým drceným, frakce 4-16 mm</t>
  </si>
  <si>
    <t>do rýh bez zhutnění s úpravou povrchu výplně,</t>
  </si>
  <si>
    <t>2*(0,4*0,44-pi*0,125^2/4)</t>
  </si>
  <si>
    <t>212753115R00</t>
  </si>
  <si>
    <t>Plastové drenážní trubky montáž ohebné plastové drenážní trubky do rýhy, DN 125, bez lože</t>
  </si>
  <si>
    <t>827-1</t>
  </si>
  <si>
    <t>212753511R00</t>
  </si>
  <si>
    <t>Plastové drenážní trubky montáž drenážní tvarovky,  , s jedním spojem</t>
  </si>
  <si>
    <t>28611224.AR</t>
  </si>
  <si>
    <t>trubka plastová drenážní PVC; ohebná; perforovaná po celém obvodu; DN 125,0 mm</t>
  </si>
  <si>
    <t>28611327.AR</t>
  </si>
  <si>
    <t>zátka PVC; DN 125,0 mm</t>
  </si>
  <si>
    <t>67390525R</t>
  </si>
  <si>
    <t>geotextilie PP, PES; funkce drenážní, separační, ochranná, výztužná, filtrační; plošná hmotnost 250 g/m2</t>
  </si>
  <si>
    <t>21-01</t>
  </si>
  <si>
    <t>Zřízení napojení trub plastových DN150, SN4 do drenážních trub včetně omotání geotextilií</t>
  </si>
  <si>
    <t>kpl</t>
  </si>
  <si>
    <t>Kalkul</t>
  </si>
  <si>
    <t>451541111R00</t>
  </si>
  <si>
    <t>Lože pod potrubí, stoky a drobné objekty ze štěrkodrtě 0÷63 mm</t>
  </si>
  <si>
    <t>v otevřeném výkopu,</t>
  </si>
  <si>
    <t>uv : 1*(1*6*0,1)</t>
  </si>
  <si>
    <t>451572111R00</t>
  </si>
  <si>
    <t>Lože pod potrubí, stoky a drobné objekty z kameniva drobného těženého 0÷4 mm</t>
  </si>
  <si>
    <t>0,119*1</t>
  </si>
  <si>
    <t>568111111R00</t>
  </si>
  <si>
    <t>Vyztužení podkladní vrstvy z geotextilie, sklon povrchu do 1:5, role šířky 3 m</t>
  </si>
  <si>
    <t>(2*1,25)*4</t>
  </si>
  <si>
    <t>4</t>
  </si>
  <si>
    <t>69366197R</t>
  </si>
  <si>
    <t>geotextilie PP; funkce separační, ochranná, výztužná, filtrační; plošná hmotnost 200 g/m2; zpevněná oboustranně</t>
  </si>
  <si>
    <t>871313121R00</t>
  </si>
  <si>
    <t>Montáž potrubí z trub z plastů těsněných gumovým kroužkem  DN 150 mm</t>
  </si>
  <si>
    <t>v otevřeném výkopu ve sklonu do 20 %,</t>
  </si>
  <si>
    <t>877313123R00</t>
  </si>
  <si>
    <t>Montáž tvarovek na potrubí z trub z plastů těsněných gumovým kroužkem jednoosých DN 150 mm</t>
  </si>
  <si>
    <t>286111901R</t>
  </si>
  <si>
    <t>trubka plastová kanalizační PVC; hladká, s hrdlem; Sn 12 kN/m2; D = 160,0 mm; s = 5,50 mm; l = 1 000,0 mm</t>
  </si>
  <si>
    <t>1*1,03</t>
  </si>
  <si>
    <t>28650661R</t>
  </si>
  <si>
    <t>koleno PVC-U; 45,0 °; D = 160,0 mm; hladké, s 1 hrdlem</t>
  </si>
  <si>
    <t>RTS 20/ II</t>
  </si>
  <si>
    <t>1*1,015</t>
  </si>
  <si>
    <t>894411020RBF</t>
  </si>
  <si>
    <t>Šachty z betonových dílců vpusť uliční z dílců DN 450 s kalovým košem, hloubka 1,64 m, s výtokem DN 200, litinová mříž 500 x 500 mm 40 t</t>
  </si>
  <si>
    <t>AP-HSV</t>
  </si>
  <si>
    <t>Součtová</t>
  </si>
  <si>
    <t>Agregovaná položka</t>
  </si>
  <si>
    <t>POL2_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</si>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</sst>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mail.blansko.cz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90" t="s">
        <v>39</v>
      </c>
      <c r="B2" s="190"/>
      <c r="C2" s="190"/>
      <c r="D2" s="190"/>
      <c r="E2" s="190"/>
      <c r="F2" s="190"/>
      <c r="G2" s="190"/>
    </row>
  </sheetData>
  <sheetProtection algorithmName="SHA-512" hashValue="l1HCivXbZM94SfxgDsig3qn4quy7gBlxEqPamYPB0emRVcYA0cjZ5Mp1sMTKAe4DLPvzqJiAKcJ3Y7b+RHe7qQ==" saltValue="tm2J8JL3kD9PBAgwLA+me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0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225" t="s">
        <v>41</v>
      </c>
      <c r="C1" s="226"/>
      <c r="D1" s="226"/>
      <c r="E1" s="226"/>
      <c r="F1" s="226"/>
      <c r="G1" s="226"/>
      <c r="H1" s="226"/>
      <c r="I1" s="226"/>
      <c r="J1" s="227"/>
    </row>
    <row r="2" spans="1:15" ht="36" customHeight="1" x14ac:dyDescent="0.25">
      <c r="A2" s="2"/>
      <c r="B2" s="72" t="s">
        <v>22</v>
      </c>
      <c r="C2" s="73"/>
      <c r="D2" s="74" t="s">
        <v>43</v>
      </c>
      <c r="E2" s="231" t="s">
        <v>44</v>
      </c>
      <c r="F2" s="232"/>
      <c r="G2" s="232"/>
      <c r="H2" s="232"/>
      <c r="I2" s="232"/>
      <c r="J2" s="233"/>
      <c r="O2" s="1"/>
    </row>
    <row r="3" spans="1:15" ht="27" hidden="1" customHeight="1" x14ac:dyDescent="0.25">
      <c r="A3" s="2"/>
      <c r="B3" s="75"/>
      <c r="C3" s="73"/>
      <c r="D3" s="76"/>
      <c r="E3" s="234"/>
      <c r="F3" s="235"/>
      <c r="G3" s="235"/>
      <c r="H3" s="235"/>
      <c r="I3" s="235"/>
      <c r="J3" s="236"/>
    </row>
    <row r="4" spans="1:15" ht="23.25" customHeight="1" x14ac:dyDescent="0.25">
      <c r="A4" s="2"/>
      <c r="B4" s="77"/>
      <c r="C4" s="78"/>
      <c r="D4" s="79"/>
      <c r="E4" s="215"/>
      <c r="F4" s="215"/>
      <c r="G4" s="215"/>
      <c r="H4" s="215"/>
      <c r="I4" s="215"/>
      <c r="J4" s="216"/>
    </row>
    <row r="5" spans="1:15" ht="24" customHeight="1" x14ac:dyDescent="0.25">
      <c r="A5" s="2"/>
      <c r="B5" s="30" t="s">
        <v>42</v>
      </c>
      <c r="D5" s="219" t="s">
        <v>45</v>
      </c>
      <c r="E5" s="220"/>
      <c r="F5" s="220"/>
      <c r="G5" s="220"/>
      <c r="H5" s="18" t="s">
        <v>40</v>
      </c>
      <c r="I5" s="81" t="s">
        <v>49</v>
      </c>
      <c r="J5" s="8"/>
    </row>
    <row r="6" spans="1:15" ht="15.75" customHeight="1" x14ac:dyDescent="0.25">
      <c r="A6" s="2"/>
      <c r="B6" s="27"/>
      <c r="C6" s="52"/>
      <c r="D6" s="221" t="s">
        <v>46</v>
      </c>
      <c r="E6" s="222"/>
      <c r="F6" s="222"/>
      <c r="G6" s="222"/>
      <c r="H6" s="18" t="s">
        <v>34</v>
      </c>
      <c r="I6" s="81" t="s">
        <v>50</v>
      </c>
      <c r="J6" s="8"/>
    </row>
    <row r="7" spans="1:15" ht="15.75" customHeight="1" x14ac:dyDescent="0.25">
      <c r="A7" s="2"/>
      <c r="B7" s="28"/>
      <c r="C7" s="53"/>
      <c r="D7" s="80" t="s">
        <v>48</v>
      </c>
      <c r="E7" s="223" t="s">
        <v>47</v>
      </c>
      <c r="F7" s="224"/>
      <c r="G7" s="224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82" t="s">
        <v>51</v>
      </c>
      <c r="H8" s="18" t="s">
        <v>40</v>
      </c>
      <c r="I8" s="81" t="s">
        <v>53</v>
      </c>
      <c r="J8" s="8"/>
    </row>
    <row r="9" spans="1:15" ht="15.75" hidden="1" customHeight="1" x14ac:dyDescent="0.25">
      <c r="A9" s="2"/>
      <c r="B9" s="2"/>
      <c r="D9" s="82" t="s">
        <v>52</v>
      </c>
      <c r="H9" s="18" t="s">
        <v>34</v>
      </c>
      <c r="I9" s="81" t="s">
        <v>54</v>
      </c>
      <c r="J9" s="8"/>
    </row>
    <row r="10" spans="1:15" ht="15.75" hidden="1" customHeight="1" x14ac:dyDescent="0.25">
      <c r="A10" s="2"/>
      <c r="B10" s="34"/>
      <c r="C10" s="53"/>
      <c r="D10" s="80" t="s">
        <v>48</v>
      </c>
      <c r="E10" s="83" t="s">
        <v>47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238"/>
      <c r="E11" s="238"/>
      <c r="F11" s="238"/>
      <c r="G11" s="238"/>
      <c r="H11" s="18" t="s">
        <v>40</v>
      </c>
      <c r="I11" s="85"/>
      <c r="J11" s="8"/>
    </row>
    <row r="12" spans="1:15" ht="15.75" customHeight="1" x14ac:dyDescent="0.25">
      <c r="A12" s="2"/>
      <c r="B12" s="27"/>
      <c r="C12" s="52"/>
      <c r="D12" s="214"/>
      <c r="E12" s="214"/>
      <c r="F12" s="214"/>
      <c r="G12" s="214"/>
      <c r="H12" s="18" t="s">
        <v>34</v>
      </c>
      <c r="I12" s="85"/>
      <c r="J12" s="8"/>
    </row>
    <row r="13" spans="1:15" ht="15.75" customHeight="1" x14ac:dyDescent="0.25">
      <c r="A13" s="2"/>
      <c r="B13" s="28"/>
      <c r="C13" s="53"/>
      <c r="D13" s="84"/>
      <c r="E13" s="217"/>
      <c r="F13" s="218"/>
      <c r="G13" s="218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237"/>
      <c r="F15" s="237"/>
      <c r="G15" s="239"/>
      <c r="H15" s="239"/>
      <c r="I15" s="239" t="s">
        <v>29</v>
      </c>
      <c r="J15" s="240"/>
    </row>
    <row r="16" spans="1:15" ht="23.25" customHeight="1" x14ac:dyDescent="0.25">
      <c r="A16" s="138" t="s">
        <v>24</v>
      </c>
      <c r="B16" s="37" t="s">
        <v>24</v>
      </c>
      <c r="C16" s="58"/>
      <c r="D16" s="59"/>
      <c r="E16" s="203"/>
      <c r="F16" s="204"/>
      <c r="G16" s="203"/>
      <c r="H16" s="204"/>
      <c r="I16" s="203">
        <f>SUMIF(F59:F76,A16,I59:I76)+SUMIF(F59:F76,"PSU",I59:I76)</f>
        <v>0</v>
      </c>
      <c r="J16" s="205"/>
    </row>
    <row r="17" spans="1:10" ht="23.25" customHeight="1" x14ac:dyDescent="0.25">
      <c r="A17" s="138" t="s">
        <v>25</v>
      </c>
      <c r="B17" s="37" t="s">
        <v>25</v>
      </c>
      <c r="C17" s="58"/>
      <c r="D17" s="59"/>
      <c r="E17" s="203"/>
      <c r="F17" s="204"/>
      <c r="G17" s="203"/>
      <c r="H17" s="204"/>
      <c r="I17" s="203">
        <f>SUMIF(F59:F76,A17,I59:I76)</f>
        <v>0</v>
      </c>
      <c r="J17" s="205"/>
    </row>
    <row r="18" spans="1:10" ht="23.25" customHeight="1" x14ac:dyDescent="0.25">
      <c r="A18" s="138" t="s">
        <v>26</v>
      </c>
      <c r="B18" s="37" t="s">
        <v>26</v>
      </c>
      <c r="C18" s="58"/>
      <c r="D18" s="59"/>
      <c r="E18" s="203"/>
      <c r="F18" s="204"/>
      <c r="G18" s="203"/>
      <c r="H18" s="204"/>
      <c r="I18" s="203">
        <f>SUMIF(F59:F76,A18,I59:I76)</f>
        <v>0</v>
      </c>
      <c r="J18" s="205"/>
    </row>
    <row r="19" spans="1:10" ht="23.25" customHeight="1" x14ac:dyDescent="0.25">
      <c r="A19" s="138" t="s">
        <v>113</v>
      </c>
      <c r="B19" s="37" t="s">
        <v>27</v>
      </c>
      <c r="C19" s="58"/>
      <c r="D19" s="59"/>
      <c r="E19" s="203"/>
      <c r="F19" s="204"/>
      <c r="G19" s="203"/>
      <c r="H19" s="204"/>
      <c r="I19" s="203">
        <f>SUMIF(F59:F76,A19,I59:I76)</f>
        <v>0</v>
      </c>
      <c r="J19" s="205"/>
    </row>
    <row r="20" spans="1:10" ht="23.25" customHeight="1" x14ac:dyDescent="0.25">
      <c r="A20" s="138" t="s">
        <v>114</v>
      </c>
      <c r="B20" s="37" t="s">
        <v>28</v>
      </c>
      <c r="C20" s="58"/>
      <c r="D20" s="59"/>
      <c r="E20" s="203"/>
      <c r="F20" s="204"/>
      <c r="G20" s="203"/>
      <c r="H20" s="204"/>
      <c r="I20" s="203">
        <f>SUMIF(F59:F76,A20,I59:I76)</f>
        <v>0</v>
      </c>
      <c r="J20" s="205"/>
    </row>
    <row r="21" spans="1:10" ht="23.25" customHeight="1" x14ac:dyDescent="0.25">
      <c r="A21" s="2"/>
      <c r="B21" s="47" t="s">
        <v>29</v>
      </c>
      <c r="C21" s="60"/>
      <c r="D21" s="61"/>
      <c r="E21" s="206"/>
      <c r="F21" s="241"/>
      <c r="G21" s="206"/>
      <c r="H21" s="241"/>
      <c r="I21" s="206">
        <f>SUM(I16:J20)</f>
        <v>0</v>
      </c>
      <c r="J21" s="207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12</v>
      </c>
      <c r="F23" s="38" t="s">
        <v>0</v>
      </c>
      <c r="G23" s="201">
        <f>ZakladDPHSniVypocet</f>
        <v>0</v>
      </c>
      <c r="H23" s="202"/>
      <c r="I23" s="202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12</v>
      </c>
      <c r="F24" s="38" t="s">
        <v>0</v>
      </c>
      <c r="G24" s="199">
        <f>A23</f>
        <v>0</v>
      </c>
      <c r="H24" s="200"/>
      <c r="I24" s="200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01">
        <f>ZakladDPHZaklVypocet</f>
        <v>0</v>
      </c>
      <c r="H25" s="202"/>
      <c r="I25" s="202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228">
        <f>A25</f>
        <v>0</v>
      </c>
      <c r="H26" s="229"/>
      <c r="I26" s="229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230">
        <f>CenaCelkem-(ZakladDPHSni+DPHSni+ZakladDPHZakl+DPHZakl)</f>
        <v>0</v>
      </c>
      <c r="H27" s="230"/>
      <c r="I27" s="230"/>
      <c r="J27" s="40" t="str">
        <f t="shared" si="0"/>
        <v>CZK</v>
      </c>
    </row>
    <row r="28" spans="1:10" ht="27.75" hidden="1" customHeight="1" thickBot="1" x14ac:dyDescent="0.3">
      <c r="A28" s="2"/>
      <c r="B28" s="111" t="s">
        <v>23</v>
      </c>
      <c r="C28" s="112"/>
      <c r="D28" s="112"/>
      <c r="E28" s="113"/>
      <c r="F28" s="114"/>
      <c r="G28" s="209">
        <f>ZakladDPHSniVypocet+ZakladDPHZaklVypocet</f>
        <v>0</v>
      </c>
      <c r="H28" s="209"/>
      <c r="I28" s="209"/>
      <c r="J28" s="115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1" t="s">
        <v>35</v>
      </c>
      <c r="C29" s="116"/>
      <c r="D29" s="116"/>
      <c r="E29" s="116"/>
      <c r="F29" s="117"/>
      <c r="G29" s="208">
        <f>A27</f>
        <v>0</v>
      </c>
      <c r="H29" s="208"/>
      <c r="I29" s="208"/>
      <c r="J29" s="118" t="s">
        <v>68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210"/>
      <c r="E34" s="211"/>
      <c r="G34" s="212"/>
      <c r="H34" s="213"/>
      <c r="I34" s="213"/>
      <c r="J34" s="24"/>
    </row>
    <row r="35" spans="1:10" ht="12.75" customHeight="1" x14ac:dyDescent="0.25">
      <c r="A35" s="2"/>
      <c r="B35" s="2"/>
      <c r="D35" s="198" t="s">
        <v>2</v>
      </c>
      <c r="E35" s="198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5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5">
      <c r="A39" s="87">
        <v>1</v>
      </c>
      <c r="B39" s="97" t="s">
        <v>55</v>
      </c>
      <c r="C39" s="193"/>
      <c r="D39" s="193"/>
      <c r="E39" s="193"/>
      <c r="F39" s="98">
        <f>'SO 000 SO 001 Pol'!AE32+'SO 100 SO 101 Pol'!AE87+'SO 100 SO 102 Pol'!AE91</f>
        <v>0</v>
      </c>
      <c r="G39" s="99">
        <f>'SO 000 SO 001 Pol'!AF32+'SO 100 SO 101 Pol'!AF87+'SO 100 SO 102 Pol'!AF91</f>
        <v>0</v>
      </c>
      <c r="H39" s="100">
        <f t="shared" ref="H39:H45" si="1">(F39*SazbaDPH1/100)+(G39*SazbaDPH2/100)</f>
        <v>0</v>
      </c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5">
      <c r="A40" s="87">
        <v>2</v>
      </c>
      <c r="B40" s="102"/>
      <c r="C40" s="197" t="s">
        <v>56</v>
      </c>
      <c r="D40" s="197"/>
      <c r="E40" s="197"/>
      <c r="F40" s="103"/>
      <c r="G40" s="104"/>
      <c r="H40" s="104">
        <f t="shared" si="1"/>
        <v>0</v>
      </c>
      <c r="I40" s="104"/>
      <c r="J40" s="105"/>
    </row>
    <row r="41" spans="1:10" ht="25.5" customHeight="1" x14ac:dyDescent="0.25">
      <c r="A41" s="87">
        <v>2</v>
      </c>
      <c r="B41" s="102" t="s">
        <v>57</v>
      </c>
      <c r="C41" s="197" t="s">
        <v>58</v>
      </c>
      <c r="D41" s="197"/>
      <c r="E41" s="197"/>
      <c r="F41" s="103">
        <f>'SO 000 SO 001 Pol'!AE32</f>
        <v>0</v>
      </c>
      <c r="G41" s="104">
        <f>'SO 000 SO 001 Pol'!AF32</f>
        <v>0</v>
      </c>
      <c r="H41" s="104">
        <f t="shared" si="1"/>
        <v>0</v>
      </c>
      <c r="I41" s="104">
        <f>F41+G41+H41</f>
        <v>0</v>
      </c>
      <c r="J41" s="105" t="str">
        <f>IF(CenaCelkemVypocet=0,"",I41/CenaCelkemVypocet*100)</f>
        <v/>
      </c>
    </row>
    <row r="42" spans="1:10" ht="25.5" customHeight="1" x14ac:dyDescent="0.25">
      <c r="A42" s="87">
        <v>3</v>
      </c>
      <c r="B42" s="106" t="s">
        <v>59</v>
      </c>
      <c r="C42" s="193" t="s">
        <v>60</v>
      </c>
      <c r="D42" s="193"/>
      <c r="E42" s="193"/>
      <c r="F42" s="107">
        <f>'SO 000 SO 001 Pol'!AE32</f>
        <v>0</v>
      </c>
      <c r="G42" s="100">
        <f>'SO 000 SO 001 Pol'!AF32</f>
        <v>0</v>
      </c>
      <c r="H42" s="100">
        <f t="shared" si="1"/>
        <v>0</v>
      </c>
      <c r="I42" s="100">
        <f>F42+G42+H42</f>
        <v>0</v>
      </c>
      <c r="J42" s="101" t="str">
        <f>IF(CenaCelkemVypocet=0,"",I42/CenaCelkemVypocet*100)</f>
        <v/>
      </c>
    </row>
    <row r="43" spans="1:10" ht="25.5" customHeight="1" x14ac:dyDescent="0.25">
      <c r="A43" s="87">
        <v>2</v>
      </c>
      <c r="B43" s="102" t="s">
        <v>61</v>
      </c>
      <c r="C43" s="197" t="s">
        <v>62</v>
      </c>
      <c r="D43" s="197"/>
      <c r="E43" s="197"/>
      <c r="F43" s="103">
        <f>'SO 100 SO 101 Pol'!AE87+'SO 100 SO 102 Pol'!AE91</f>
        <v>0</v>
      </c>
      <c r="G43" s="104">
        <f>'SO 100 SO 101 Pol'!AF87+'SO 100 SO 102 Pol'!AF91</f>
        <v>0</v>
      </c>
      <c r="H43" s="104">
        <f t="shared" si="1"/>
        <v>0</v>
      </c>
      <c r="I43" s="104">
        <f>F43+G43+H43</f>
        <v>0</v>
      </c>
      <c r="J43" s="105" t="str">
        <f>IF(CenaCelkemVypocet=0,"",I43/CenaCelkemVypocet*100)</f>
        <v/>
      </c>
    </row>
    <row r="44" spans="1:10" ht="25.5" customHeight="1" x14ac:dyDescent="0.25">
      <c r="A44" s="87">
        <v>3</v>
      </c>
      <c r="B44" s="106" t="s">
        <v>63</v>
      </c>
      <c r="C44" s="193" t="s">
        <v>64</v>
      </c>
      <c r="D44" s="193"/>
      <c r="E44" s="193"/>
      <c r="F44" s="107">
        <f>'SO 100 SO 101 Pol'!AE87</f>
        <v>0</v>
      </c>
      <c r="G44" s="100">
        <f>'SO 100 SO 101 Pol'!AF87</f>
        <v>0</v>
      </c>
      <c r="H44" s="100">
        <f t="shared" si="1"/>
        <v>0</v>
      </c>
      <c r="I44" s="100">
        <f>F44+G44+H44</f>
        <v>0</v>
      </c>
      <c r="J44" s="101" t="str">
        <f>IF(CenaCelkemVypocet=0,"",I44/CenaCelkemVypocet*100)</f>
        <v/>
      </c>
    </row>
    <row r="45" spans="1:10" ht="25.5" customHeight="1" x14ac:dyDescent="0.25">
      <c r="A45" s="87">
        <v>3</v>
      </c>
      <c r="B45" s="106" t="s">
        <v>65</v>
      </c>
      <c r="C45" s="193" t="s">
        <v>66</v>
      </c>
      <c r="D45" s="193"/>
      <c r="E45" s="193"/>
      <c r="F45" s="107">
        <f>'SO 100 SO 102 Pol'!AE91</f>
        <v>0</v>
      </c>
      <c r="G45" s="100">
        <f>'SO 100 SO 102 Pol'!AF91</f>
        <v>0</v>
      </c>
      <c r="H45" s="100">
        <f t="shared" si="1"/>
        <v>0</v>
      </c>
      <c r="I45" s="100">
        <f>F45+G45+H45</f>
        <v>0</v>
      </c>
      <c r="J45" s="101" t="str">
        <f>IF(CenaCelkemVypocet=0,"",I45/CenaCelkemVypocet*100)</f>
        <v/>
      </c>
    </row>
    <row r="46" spans="1:10" ht="25.5" customHeight="1" x14ac:dyDescent="0.25">
      <c r="A46" s="87"/>
      <c r="B46" s="194" t="s">
        <v>67</v>
      </c>
      <c r="C46" s="195"/>
      <c r="D46" s="195"/>
      <c r="E46" s="196"/>
      <c r="F46" s="108">
        <f>SUMIF(A39:A45,"=1",F39:F45)</f>
        <v>0</v>
      </c>
      <c r="G46" s="109">
        <f>SUMIF(A39:A45,"=1",G39:G45)</f>
        <v>0</v>
      </c>
      <c r="H46" s="109">
        <f>SUMIF(A39:A45,"=1",H39:H45)</f>
        <v>0</v>
      </c>
      <c r="I46" s="109">
        <f>SUMIF(A39:A45,"=1",I39:I45)</f>
        <v>0</v>
      </c>
      <c r="J46" s="110">
        <f>SUMIF(A39:A45,"=1",J39:J45)</f>
        <v>0</v>
      </c>
    </row>
    <row r="48" spans="1:10" x14ac:dyDescent="0.25">
      <c r="A48" t="s">
        <v>69</v>
      </c>
      <c r="B48" t="s">
        <v>70</v>
      </c>
    </row>
    <row r="49" spans="1:10" x14ac:dyDescent="0.25">
      <c r="A49" t="s">
        <v>71</v>
      </c>
      <c r="B49" t="s">
        <v>72</v>
      </c>
    </row>
    <row r="50" spans="1:10" x14ac:dyDescent="0.25">
      <c r="A50" t="s">
        <v>73</v>
      </c>
      <c r="B50" t="s">
        <v>74</v>
      </c>
    </row>
    <row r="51" spans="1:10" x14ac:dyDescent="0.25">
      <c r="A51" t="s">
        <v>71</v>
      </c>
      <c r="B51" t="s">
        <v>75</v>
      </c>
    </row>
    <row r="52" spans="1:10" x14ac:dyDescent="0.25">
      <c r="A52" t="s">
        <v>73</v>
      </c>
      <c r="B52" t="s">
        <v>76</v>
      </c>
    </row>
    <row r="53" spans="1:10" x14ac:dyDescent="0.25">
      <c r="A53" t="s">
        <v>73</v>
      </c>
      <c r="B53" t="s">
        <v>77</v>
      </c>
    </row>
    <row r="56" spans="1:10" ht="15.6" x14ac:dyDescent="0.3">
      <c r="B56" s="119" t="s">
        <v>78</v>
      </c>
    </row>
    <row r="58" spans="1:10" ht="25.5" customHeight="1" x14ac:dyDescent="0.25">
      <c r="A58" s="121"/>
      <c r="B58" s="124" t="s">
        <v>17</v>
      </c>
      <c r="C58" s="124" t="s">
        <v>5</v>
      </c>
      <c r="D58" s="125"/>
      <c r="E58" s="125"/>
      <c r="F58" s="126" t="s">
        <v>79</v>
      </c>
      <c r="G58" s="126"/>
      <c r="H58" s="126"/>
      <c r="I58" s="126" t="s">
        <v>29</v>
      </c>
      <c r="J58" s="126" t="s">
        <v>0</v>
      </c>
    </row>
    <row r="59" spans="1:10" ht="36.75" customHeight="1" x14ac:dyDescent="0.25">
      <c r="A59" s="122"/>
      <c r="B59" s="127" t="s">
        <v>80</v>
      </c>
      <c r="C59" s="191" t="s">
        <v>81</v>
      </c>
      <c r="D59" s="192"/>
      <c r="E59" s="192"/>
      <c r="F59" s="134" t="s">
        <v>24</v>
      </c>
      <c r="G59" s="135"/>
      <c r="H59" s="135"/>
      <c r="I59" s="135">
        <f>'SO 100 SO 101 Pol'!G8+'SO 100 SO 102 Pol'!G8</f>
        <v>0</v>
      </c>
      <c r="J59" s="131" t="str">
        <f>IF(I77=0,"",I59/I77*100)</f>
        <v/>
      </c>
    </row>
    <row r="60" spans="1:10" ht="36.75" customHeight="1" x14ac:dyDescent="0.25">
      <c r="A60" s="122"/>
      <c r="B60" s="127" t="s">
        <v>82</v>
      </c>
      <c r="C60" s="191" t="s">
        <v>83</v>
      </c>
      <c r="D60" s="192"/>
      <c r="E60" s="192"/>
      <c r="F60" s="134" t="s">
        <v>24</v>
      </c>
      <c r="G60" s="135"/>
      <c r="H60" s="135"/>
      <c r="I60" s="135">
        <f>'SO 100 SO 101 Pol'!G15</f>
        <v>0</v>
      </c>
      <c r="J60" s="131" t="str">
        <f>IF(I77=0,"",I60/I77*100)</f>
        <v/>
      </c>
    </row>
    <row r="61" spans="1:10" ht="36.75" customHeight="1" x14ac:dyDescent="0.25">
      <c r="A61" s="122"/>
      <c r="B61" s="127" t="s">
        <v>84</v>
      </c>
      <c r="C61" s="191" t="s">
        <v>85</v>
      </c>
      <c r="D61" s="192"/>
      <c r="E61" s="192"/>
      <c r="F61" s="134" t="s">
        <v>24</v>
      </c>
      <c r="G61" s="135"/>
      <c r="H61" s="135"/>
      <c r="I61" s="135">
        <f>'SO 100 SO 101 Pol'!G17+'SO 100 SO 102 Pol'!G22</f>
        <v>0</v>
      </c>
      <c r="J61" s="131" t="str">
        <f>IF(I77=0,"",I61/I77*100)</f>
        <v/>
      </c>
    </row>
    <row r="62" spans="1:10" ht="36.75" customHeight="1" x14ac:dyDescent="0.25">
      <c r="A62" s="122"/>
      <c r="B62" s="127" t="s">
        <v>86</v>
      </c>
      <c r="C62" s="191" t="s">
        <v>87</v>
      </c>
      <c r="D62" s="192"/>
      <c r="E62" s="192"/>
      <c r="F62" s="134" t="s">
        <v>24</v>
      </c>
      <c r="G62" s="135"/>
      <c r="H62" s="135"/>
      <c r="I62" s="135">
        <f>'SO 100 SO 102 Pol'!G29</f>
        <v>0</v>
      </c>
      <c r="J62" s="131" t="str">
        <f>IF(I77=0,"",I62/I77*100)</f>
        <v/>
      </c>
    </row>
    <row r="63" spans="1:10" ht="36.75" customHeight="1" x14ac:dyDescent="0.25">
      <c r="A63" s="122"/>
      <c r="B63" s="127" t="s">
        <v>88</v>
      </c>
      <c r="C63" s="191" t="s">
        <v>89</v>
      </c>
      <c r="D63" s="192"/>
      <c r="E63" s="192"/>
      <c r="F63" s="134" t="s">
        <v>24</v>
      </c>
      <c r="G63" s="135"/>
      <c r="H63" s="135"/>
      <c r="I63" s="135">
        <f>'SO 100 SO 101 Pol'!G21</f>
        <v>0</v>
      </c>
      <c r="J63" s="131" t="str">
        <f>IF(I77=0,"",I63/I77*100)</f>
        <v/>
      </c>
    </row>
    <row r="64" spans="1:10" ht="36.75" customHeight="1" x14ac:dyDescent="0.25">
      <c r="A64" s="122"/>
      <c r="B64" s="127" t="s">
        <v>90</v>
      </c>
      <c r="C64" s="191" t="s">
        <v>91</v>
      </c>
      <c r="D64" s="192"/>
      <c r="E64" s="192"/>
      <c r="F64" s="134" t="s">
        <v>24</v>
      </c>
      <c r="G64" s="135"/>
      <c r="H64" s="135"/>
      <c r="I64" s="135">
        <f>'SO 100 SO 102 Pol'!G48</f>
        <v>0</v>
      </c>
      <c r="J64" s="131" t="str">
        <f>IF(I77=0,"",I64/I77*100)</f>
        <v/>
      </c>
    </row>
    <row r="65" spans="1:10" ht="36.75" customHeight="1" x14ac:dyDescent="0.25">
      <c r="A65" s="122"/>
      <c r="B65" s="127" t="s">
        <v>92</v>
      </c>
      <c r="C65" s="191" t="s">
        <v>93</v>
      </c>
      <c r="D65" s="192"/>
      <c r="E65" s="192"/>
      <c r="F65" s="134" t="s">
        <v>24</v>
      </c>
      <c r="G65" s="135"/>
      <c r="H65" s="135"/>
      <c r="I65" s="135">
        <f>'SO 100 SO 102 Pol'!G60</f>
        <v>0</v>
      </c>
      <c r="J65" s="131" t="str">
        <f>IF(I77=0,"",I65/I77*100)</f>
        <v/>
      </c>
    </row>
    <row r="66" spans="1:10" ht="36.75" customHeight="1" x14ac:dyDescent="0.25">
      <c r="A66" s="122"/>
      <c r="B66" s="127" t="s">
        <v>94</v>
      </c>
      <c r="C66" s="191" t="s">
        <v>95</v>
      </c>
      <c r="D66" s="192"/>
      <c r="E66" s="192"/>
      <c r="F66" s="134" t="s">
        <v>24</v>
      </c>
      <c r="G66" s="135"/>
      <c r="H66" s="135"/>
      <c r="I66" s="135">
        <f>'SO 100 SO 102 Pol'!G62</f>
        <v>0</v>
      </c>
      <c r="J66" s="131" t="str">
        <f>IF(I77=0,"",I66/I77*100)</f>
        <v/>
      </c>
    </row>
    <row r="67" spans="1:10" ht="36.75" customHeight="1" x14ac:dyDescent="0.25">
      <c r="A67" s="122"/>
      <c r="B67" s="127" t="s">
        <v>96</v>
      </c>
      <c r="C67" s="191" t="s">
        <v>97</v>
      </c>
      <c r="D67" s="192"/>
      <c r="E67" s="192"/>
      <c r="F67" s="134" t="s">
        <v>24</v>
      </c>
      <c r="G67" s="135"/>
      <c r="H67" s="135"/>
      <c r="I67" s="135">
        <f>'SO 100 SO 102 Pol'!G69</f>
        <v>0</v>
      </c>
      <c r="J67" s="131" t="str">
        <f>IF(I77=0,"",I67/I77*100)</f>
        <v/>
      </c>
    </row>
    <row r="68" spans="1:10" ht="36.75" customHeight="1" x14ac:dyDescent="0.25">
      <c r="A68" s="122"/>
      <c r="B68" s="127" t="s">
        <v>98</v>
      </c>
      <c r="C68" s="191" t="s">
        <v>99</v>
      </c>
      <c r="D68" s="192"/>
      <c r="E68" s="192"/>
      <c r="F68" s="134" t="s">
        <v>24</v>
      </c>
      <c r="G68" s="135"/>
      <c r="H68" s="135"/>
      <c r="I68" s="135">
        <f>'SO 100 SO 101 Pol'!G34</f>
        <v>0</v>
      </c>
      <c r="J68" s="131" t="str">
        <f>IF(I77=0,"",I68/I77*100)</f>
        <v/>
      </c>
    </row>
    <row r="69" spans="1:10" ht="36.75" customHeight="1" x14ac:dyDescent="0.25">
      <c r="A69" s="122"/>
      <c r="B69" s="127" t="s">
        <v>100</v>
      </c>
      <c r="C69" s="191" t="s">
        <v>101</v>
      </c>
      <c r="D69" s="192"/>
      <c r="E69" s="192"/>
      <c r="F69" s="134" t="s">
        <v>24</v>
      </c>
      <c r="G69" s="135"/>
      <c r="H69" s="135"/>
      <c r="I69" s="135">
        <f>'SO 100 SO 101 Pol'!G37</f>
        <v>0</v>
      </c>
      <c r="J69" s="131" t="str">
        <f>IF(I77=0,"",I69/I77*100)</f>
        <v/>
      </c>
    </row>
    <row r="70" spans="1:10" ht="36.75" customHeight="1" x14ac:dyDescent="0.25">
      <c r="A70" s="122"/>
      <c r="B70" s="127" t="s">
        <v>102</v>
      </c>
      <c r="C70" s="191" t="s">
        <v>103</v>
      </c>
      <c r="D70" s="192"/>
      <c r="E70" s="192"/>
      <c r="F70" s="134" t="s">
        <v>24</v>
      </c>
      <c r="G70" s="135"/>
      <c r="H70" s="135"/>
      <c r="I70" s="135">
        <f>'SO 100 SO 102 Pol'!G74</f>
        <v>0</v>
      </c>
      <c r="J70" s="131" t="str">
        <f>IF(I77=0,"",I70/I77*100)</f>
        <v/>
      </c>
    </row>
    <row r="71" spans="1:10" ht="36.75" customHeight="1" x14ac:dyDescent="0.25">
      <c r="A71" s="122"/>
      <c r="B71" s="127" t="s">
        <v>104</v>
      </c>
      <c r="C71" s="191" t="s">
        <v>105</v>
      </c>
      <c r="D71" s="192"/>
      <c r="E71" s="192"/>
      <c r="F71" s="134" t="s">
        <v>24</v>
      </c>
      <c r="G71" s="135"/>
      <c r="H71" s="135"/>
      <c r="I71" s="135">
        <f>'SO 100 SO 102 Pol'!G83</f>
        <v>0</v>
      </c>
      <c r="J71" s="131" t="str">
        <f>IF(I77=0,"",I71/I77*100)</f>
        <v/>
      </c>
    </row>
    <row r="72" spans="1:10" ht="36.75" customHeight="1" x14ac:dyDescent="0.25">
      <c r="A72" s="122"/>
      <c r="B72" s="127" t="s">
        <v>106</v>
      </c>
      <c r="C72" s="191" t="s">
        <v>107</v>
      </c>
      <c r="D72" s="192"/>
      <c r="E72" s="192"/>
      <c r="F72" s="134" t="s">
        <v>24</v>
      </c>
      <c r="G72" s="135"/>
      <c r="H72" s="135"/>
      <c r="I72" s="135">
        <f>'SO 100 SO 101 Pol'!G51</f>
        <v>0</v>
      </c>
      <c r="J72" s="131" t="str">
        <f>IF(I77=0,"",I72/I77*100)</f>
        <v/>
      </c>
    </row>
    <row r="73" spans="1:10" ht="36.75" customHeight="1" x14ac:dyDescent="0.25">
      <c r="A73" s="122"/>
      <c r="B73" s="127" t="s">
        <v>108</v>
      </c>
      <c r="C73" s="191" t="s">
        <v>109</v>
      </c>
      <c r="D73" s="192"/>
      <c r="E73" s="192"/>
      <c r="F73" s="134" t="s">
        <v>24</v>
      </c>
      <c r="G73" s="135"/>
      <c r="H73" s="135"/>
      <c r="I73" s="135">
        <f>'SO 100 SO 101 Pol'!G76+'SO 100 SO 102 Pol'!G86</f>
        <v>0</v>
      </c>
      <c r="J73" s="131" t="str">
        <f>IF(I77=0,"",I73/I77*100)</f>
        <v/>
      </c>
    </row>
    <row r="74" spans="1:10" ht="36.75" customHeight="1" x14ac:dyDescent="0.25">
      <c r="A74" s="122"/>
      <c r="B74" s="127" t="s">
        <v>110</v>
      </c>
      <c r="C74" s="191" t="s">
        <v>111</v>
      </c>
      <c r="D74" s="192"/>
      <c r="E74" s="192"/>
      <c r="F74" s="134" t="s">
        <v>112</v>
      </c>
      <c r="G74" s="135"/>
      <c r="H74" s="135"/>
      <c r="I74" s="135">
        <f>'SO 100 SO 101 Pol'!G80</f>
        <v>0</v>
      </c>
      <c r="J74" s="131" t="str">
        <f>IF(I77=0,"",I74/I77*100)</f>
        <v/>
      </c>
    </row>
    <row r="75" spans="1:10" ht="36.75" customHeight="1" x14ac:dyDescent="0.25">
      <c r="A75" s="122"/>
      <c r="B75" s="127" t="s">
        <v>113</v>
      </c>
      <c r="C75" s="191" t="s">
        <v>27</v>
      </c>
      <c r="D75" s="192"/>
      <c r="E75" s="192"/>
      <c r="F75" s="134" t="s">
        <v>113</v>
      </c>
      <c r="G75" s="135"/>
      <c r="H75" s="135"/>
      <c r="I75" s="135">
        <f>'SO 000 SO 001 Pol'!G8</f>
        <v>0</v>
      </c>
      <c r="J75" s="131" t="str">
        <f>IF(I77=0,"",I75/I77*100)</f>
        <v/>
      </c>
    </row>
    <row r="76" spans="1:10" ht="36.75" customHeight="1" x14ac:dyDescent="0.25">
      <c r="A76" s="122"/>
      <c r="B76" s="127" t="s">
        <v>114</v>
      </c>
      <c r="C76" s="191" t="s">
        <v>28</v>
      </c>
      <c r="D76" s="192"/>
      <c r="E76" s="192"/>
      <c r="F76" s="134" t="s">
        <v>114</v>
      </c>
      <c r="G76" s="135"/>
      <c r="H76" s="135"/>
      <c r="I76" s="135">
        <f>'SO 000 SO 001 Pol'!G22</f>
        <v>0</v>
      </c>
      <c r="J76" s="131" t="str">
        <f>IF(I77=0,"",I76/I77*100)</f>
        <v/>
      </c>
    </row>
    <row r="77" spans="1:10" ht="25.5" customHeight="1" x14ac:dyDescent="0.25">
      <c r="A77" s="123"/>
      <c r="B77" s="128" t="s">
        <v>1</v>
      </c>
      <c r="C77" s="129"/>
      <c r="D77" s="130"/>
      <c r="E77" s="130"/>
      <c r="F77" s="136"/>
      <c r="G77" s="137"/>
      <c r="H77" s="137"/>
      <c r="I77" s="137">
        <f>SUM(I59:I76)</f>
        <v>0</v>
      </c>
      <c r="J77" s="132">
        <f>SUM(J59:J76)</f>
        <v>0</v>
      </c>
    </row>
    <row r="78" spans="1:10" x14ac:dyDescent="0.25">
      <c r="F78" s="86"/>
      <c r="G78" s="86"/>
      <c r="H78" s="86"/>
      <c r="I78" s="86"/>
      <c r="J78" s="133"/>
    </row>
    <row r="79" spans="1:10" x14ac:dyDescent="0.25">
      <c r="F79" s="86"/>
      <c r="G79" s="86"/>
      <c r="H79" s="86"/>
      <c r="I79" s="86"/>
      <c r="J79" s="133"/>
    </row>
    <row r="80" spans="1:10" x14ac:dyDescent="0.25">
      <c r="F80" s="86"/>
      <c r="G80" s="86"/>
      <c r="H80" s="86"/>
      <c r="I80" s="86"/>
      <c r="J80" s="133"/>
    </row>
  </sheetData>
  <sheetProtection algorithmName="SHA-512" hashValue="LAt/4qbhABPS6YzeGgNpmQthZ2MY+bfJXmSR8UWyXlGKhcddu93Dhx+GGsCxRfXZZGKera8d3Z/NcGwDNW2apA==" saltValue="dPUDLEjm2mgTzcnxqDhHd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B46:E46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6:E76"/>
    <mergeCell ref="C71:E71"/>
    <mergeCell ref="C72:E72"/>
    <mergeCell ref="C73:E73"/>
    <mergeCell ref="C74:E74"/>
    <mergeCell ref="C75:E7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2" t="s">
        <v>6</v>
      </c>
      <c r="B1" s="242"/>
      <c r="C1" s="243"/>
      <c r="D1" s="242"/>
      <c r="E1" s="242"/>
      <c r="F1" s="242"/>
      <c r="G1" s="242"/>
    </row>
    <row r="2" spans="1:7" ht="24.9" customHeight="1" x14ac:dyDescent="0.25">
      <c r="A2" s="49" t="s">
        <v>7</v>
      </c>
      <c r="B2" s="48"/>
      <c r="C2" s="244"/>
      <c r="D2" s="244"/>
      <c r="E2" s="244"/>
      <c r="F2" s="244"/>
      <c r="G2" s="245"/>
    </row>
    <row r="3" spans="1:7" ht="24.9" customHeight="1" x14ac:dyDescent="0.25">
      <c r="A3" s="49" t="s">
        <v>8</v>
      </c>
      <c r="B3" s="48"/>
      <c r="C3" s="244"/>
      <c r="D3" s="244"/>
      <c r="E3" s="244"/>
      <c r="F3" s="244"/>
      <c r="G3" s="245"/>
    </row>
    <row r="4" spans="1:7" ht="24.9" customHeight="1" x14ac:dyDescent="0.25">
      <c r="A4" s="49" t="s">
        <v>9</v>
      </c>
      <c r="B4" s="48"/>
      <c r="C4" s="244"/>
      <c r="D4" s="244"/>
      <c r="E4" s="244"/>
      <c r="F4" s="244"/>
      <c r="G4" s="245"/>
    </row>
    <row r="5" spans="1:7" x14ac:dyDescent="0.25">
      <c r="B5" s="4"/>
      <c r="C5" s="5"/>
      <c r="D5" s="6"/>
    </row>
  </sheetData>
  <sheetProtection algorithmName="SHA-512" hashValue="njnW6L36f80xWngi5ch13nYIT6ashQiW658hseKTeEypfra+PPIXJ3sxy4dFr+pyd0xlogJjGXYUYizuL+4Fdg==" saltValue="Au2eJtc2XoM+WqvZn0rmL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0" customWidth="1"/>
    <col min="3" max="3" width="63.33203125" style="120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8" t="s">
        <v>115</v>
      </c>
      <c r="B1" s="248"/>
      <c r="C1" s="248"/>
      <c r="D1" s="248"/>
      <c r="E1" s="248"/>
      <c r="F1" s="248"/>
      <c r="G1" s="248"/>
      <c r="AG1" t="s">
        <v>116</v>
      </c>
    </row>
    <row r="2" spans="1:60" ht="25.05" customHeight="1" x14ac:dyDescent="0.25">
      <c r="A2" s="139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117</v>
      </c>
    </row>
    <row r="3" spans="1:60" ht="25.05" customHeight="1" x14ac:dyDescent="0.25">
      <c r="A3" s="139" t="s">
        <v>8</v>
      </c>
      <c r="B3" s="48" t="s">
        <v>57</v>
      </c>
      <c r="C3" s="249" t="s">
        <v>58</v>
      </c>
      <c r="D3" s="250"/>
      <c r="E3" s="250"/>
      <c r="F3" s="250"/>
      <c r="G3" s="251"/>
      <c r="AC3" s="120" t="s">
        <v>117</v>
      </c>
      <c r="AG3" t="s">
        <v>118</v>
      </c>
    </row>
    <row r="4" spans="1:60" ht="25.05" customHeight="1" x14ac:dyDescent="0.25">
      <c r="A4" s="140" t="s">
        <v>9</v>
      </c>
      <c r="B4" s="141" t="s">
        <v>59</v>
      </c>
      <c r="C4" s="252" t="s">
        <v>60</v>
      </c>
      <c r="D4" s="253"/>
      <c r="E4" s="253"/>
      <c r="F4" s="253"/>
      <c r="G4" s="254"/>
      <c r="AG4" t="s">
        <v>119</v>
      </c>
    </row>
    <row r="5" spans="1:60" x14ac:dyDescent="0.25">
      <c r="D5" s="10"/>
    </row>
    <row r="6" spans="1:60" ht="39.6" x14ac:dyDescent="0.25">
      <c r="A6" s="143" t="s">
        <v>120</v>
      </c>
      <c r="B6" s="145" t="s">
        <v>121</v>
      </c>
      <c r="C6" s="145" t="s">
        <v>122</v>
      </c>
      <c r="D6" s="144" t="s">
        <v>123</v>
      </c>
      <c r="E6" s="143" t="s">
        <v>124</v>
      </c>
      <c r="F6" s="142" t="s">
        <v>125</v>
      </c>
      <c r="G6" s="143" t="s">
        <v>29</v>
      </c>
      <c r="H6" s="146" t="s">
        <v>30</v>
      </c>
      <c r="I6" s="146" t="s">
        <v>126</v>
      </c>
      <c r="J6" s="146" t="s">
        <v>31</v>
      </c>
      <c r="K6" s="146" t="s">
        <v>127</v>
      </c>
      <c r="L6" s="146" t="s">
        <v>128</v>
      </c>
      <c r="M6" s="146" t="s">
        <v>129</v>
      </c>
      <c r="N6" s="146" t="s">
        <v>130</v>
      </c>
      <c r="O6" s="146" t="s">
        <v>131</v>
      </c>
      <c r="P6" s="146" t="s">
        <v>132</v>
      </c>
      <c r="Q6" s="146" t="s">
        <v>133</v>
      </c>
      <c r="R6" s="146" t="s">
        <v>134</v>
      </c>
      <c r="S6" s="146" t="s">
        <v>135</v>
      </c>
      <c r="T6" s="146" t="s">
        <v>136</v>
      </c>
      <c r="U6" s="146" t="s">
        <v>137</v>
      </c>
      <c r="V6" s="146" t="s">
        <v>138</v>
      </c>
      <c r="W6" s="146" t="s">
        <v>139</v>
      </c>
      <c r="X6" s="146" t="s">
        <v>140</v>
      </c>
      <c r="Y6" s="146" t="s">
        <v>141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5">
      <c r="A8" s="159" t="s">
        <v>142</v>
      </c>
      <c r="B8" s="160" t="s">
        <v>113</v>
      </c>
      <c r="C8" s="181" t="s">
        <v>27</v>
      </c>
      <c r="D8" s="161"/>
      <c r="E8" s="162"/>
      <c r="F8" s="163"/>
      <c r="G8" s="163">
        <f>SUMIF(AG9:AG21,"&lt;&gt;NOR",G9:G21)</f>
        <v>0</v>
      </c>
      <c r="H8" s="163"/>
      <c r="I8" s="163">
        <f>SUM(I9:I21)</f>
        <v>0</v>
      </c>
      <c r="J8" s="163"/>
      <c r="K8" s="163">
        <f>SUM(K9:K21)</f>
        <v>0</v>
      </c>
      <c r="L8" s="163"/>
      <c r="M8" s="163">
        <f>SUM(M9:M21)</f>
        <v>0</v>
      </c>
      <c r="N8" s="162"/>
      <c r="O8" s="162">
        <f>SUM(O9:O21)</f>
        <v>0</v>
      </c>
      <c r="P8" s="162"/>
      <c r="Q8" s="162">
        <f>SUM(Q9:Q21)</f>
        <v>0</v>
      </c>
      <c r="R8" s="163"/>
      <c r="S8" s="163"/>
      <c r="T8" s="164"/>
      <c r="U8" s="158"/>
      <c r="V8" s="158">
        <f>SUM(V9:V21)</f>
        <v>0</v>
      </c>
      <c r="W8" s="158"/>
      <c r="X8" s="158"/>
      <c r="Y8" s="158"/>
      <c r="AG8" t="s">
        <v>143</v>
      </c>
    </row>
    <row r="9" spans="1:60" outlineLevel="1" x14ac:dyDescent="0.25">
      <c r="A9" s="166">
        <v>1</v>
      </c>
      <c r="B9" s="167" t="s">
        <v>144</v>
      </c>
      <c r="C9" s="182" t="s">
        <v>145</v>
      </c>
      <c r="D9" s="168" t="s">
        <v>146</v>
      </c>
      <c r="E9" s="169">
        <v>1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/>
      <c r="S9" s="171" t="s">
        <v>147</v>
      </c>
      <c r="T9" s="172" t="s">
        <v>148</v>
      </c>
      <c r="U9" s="157">
        <v>0</v>
      </c>
      <c r="V9" s="157">
        <f>ROUND(E9*U9,2)</f>
        <v>0</v>
      </c>
      <c r="W9" s="157"/>
      <c r="X9" s="157" t="s">
        <v>149</v>
      </c>
      <c r="Y9" s="157" t="s">
        <v>150</v>
      </c>
      <c r="Z9" s="147"/>
      <c r="AA9" s="147"/>
      <c r="AB9" s="147"/>
      <c r="AC9" s="147"/>
      <c r="AD9" s="147"/>
      <c r="AE9" s="147"/>
      <c r="AF9" s="147"/>
      <c r="AG9" s="147" t="s">
        <v>151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5">
      <c r="A10" s="154"/>
      <c r="B10" s="155"/>
      <c r="C10" s="246" t="s">
        <v>185</v>
      </c>
      <c r="D10" s="247"/>
      <c r="E10" s="247"/>
      <c r="F10" s="247"/>
      <c r="G10" s="24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152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5">
      <c r="A11" s="154"/>
      <c r="B11" s="155"/>
      <c r="C11" s="255" t="s">
        <v>153</v>
      </c>
      <c r="D11" s="256"/>
      <c r="E11" s="256"/>
      <c r="F11" s="256"/>
      <c r="G11" s="256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152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73" t="str">
        <f>C11</f>
        <v>Vyhotovení protokolu o vytyčení stavby se seznamem souřadnic vytyčených bodů a jejich polohopisnými (S-JTSK) a výškopisnými (Bpv) hodnotami.</v>
      </c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66">
        <v>2</v>
      </c>
      <c r="B12" s="167" t="s">
        <v>154</v>
      </c>
      <c r="C12" s="182" t="s">
        <v>155</v>
      </c>
      <c r="D12" s="168" t="s">
        <v>146</v>
      </c>
      <c r="E12" s="169">
        <v>1</v>
      </c>
      <c r="F12" s="170"/>
      <c r="G12" s="171">
        <f>ROUND(E12*F12,2)</f>
        <v>0</v>
      </c>
      <c r="H12" s="170"/>
      <c r="I12" s="171">
        <f>ROUND(E12*H12,2)</f>
        <v>0</v>
      </c>
      <c r="J12" s="170"/>
      <c r="K12" s="171">
        <f>ROUND(E12*J12,2)</f>
        <v>0</v>
      </c>
      <c r="L12" s="171">
        <v>21</v>
      </c>
      <c r="M12" s="171">
        <f>G12*(1+L12/100)</f>
        <v>0</v>
      </c>
      <c r="N12" s="169">
        <v>0</v>
      </c>
      <c r="O12" s="169">
        <f>ROUND(E12*N12,2)</f>
        <v>0</v>
      </c>
      <c r="P12" s="169">
        <v>0</v>
      </c>
      <c r="Q12" s="169">
        <f>ROUND(E12*P12,2)</f>
        <v>0</v>
      </c>
      <c r="R12" s="171"/>
      <c r="S12" s="171" t="s">
        <v>147</v>
      </c>
      <c r="T12" s="172" t="s">
        <v>148</v>
      </c>
      <c r="U12" s="157">
        <v>0</v>
      </c>
      <c r="V12" s="157">
        <f>ROUND(E12*U12,2)</f>
        <v>0</v>
      </c>
      <c r="W12" s="157"/>
      <c r="X12" s="157" t="s">
        <v>149</v>
      </c>
      <c r="Y12" s="157" t="s">
        <v>150</v>
      </c>
      <c r="Z12" s="147"/>
      <c r="AA12" s="147"/>
      <c r="AB12" s="147"/>
      <c r="AC12" s="147"/>
      <c r="AD12" s="147"/>
      <c r="AE12" s="147"/>
      <c r="AF12" s="147"/>
      <c r="AG12" s="147" t="s">
        <v>151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5">
      <c r="A13" s="154"/>
      <c r="B13" s="155"/>
      <c r="C13" s="246" t="s">
        <v>156</v>
      </c>
      <c r="D13" s="247"/>
      <c r="E13" s="247"/>
      <c r="F13" s="247"/>
      <c r="G13" s="24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152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3" t="str">
        <f>C13</f>
        <v>Zaměření a vytýčení stávajících inženýrských sítí v místě stavby z hlediska jejich ochrany při provádění stavby.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66">
        <v>3</v>
      </c>
      <c r="B14" s="167" t="s">
        <v>157</v>
      </c>
      <c r="C14" s="182" t="s">
        <v>158</v>
      </c>
      <c r="D14" s="168" t="s">
        <v>146</v>
      </c>
      <c r="E14" s="169">
        <v>1</v>
      </c>
      <c r="F14" s="170"/>
      <c r="G14" s="171">
        <f>ROUND(E14*F14,2)</f>
        <v>0</v>
      </c>
      <c r="H14" s="170"/>
      <c r="I14" s="171">
        <f>ROUND(E14*H14,2)</f>
        <v>0</v>
      </c>
      <c r="J14" s="170"/>
      <c r="K14" s="171">
        <f>ROUND(E14*J14,2)</f>
        <v>0</v>
      </c>
      <c r="L14" s="171">
        <v>21</v>
      </c>
      <c r="M14" s="171">
        <f>G14*(1+L14/100)</f>
        <v>0</v>
      </c>
      <c r="N14" s="169">
        <v>0</v>
      </c>
      <c r="O14" s="169">
        <f>ROUND(E14*N14,2)</f>
        <v>0</v>
      </c>
      <c r="P14" s="169">
        <v>0</v>
      </c>
      <c r="Q14" s="169">
        <f>ROUND(E14*P14,2)</f>
        <v>0</v>
      </c>
      <c r="R14" s="171"/>
      <c r="S14" s="171" t="s">
        <v>147</v>
      </c>
      <c r="T14" s="172" t="s">
        <v>148</v>
      </c>
      <c r="U14" s="157">
        <v>0</v>
      </c>
      <c r="V14" s="157">
        <f>ROUND(E14*U14,2)</f>
        <v>0</v>
      </c>
      <c r="W14" s="157"/>
      <c r="X14" s="157" t="s">
        <v>149</v>
      </c>
      <c r="Y14" s="157" t="s">
        <v>150</v>
      </c>
      <c r="Z14" s="147"/>
      <c r="AA14" s="147"/>
      <c r="AB14" s="147"/>
      <c r="AC14" s="147"/>
      <c r="AD14" s="147"/>
      <c r="AE14" s="147"/>
      <c r="AF14" s="147"/>
      <c r="AG14" s="147" t="s">
        <v>151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1" outlineLevel="2" x14ac:dyDescent="0.25">
      <c r="A15" s="154"/>
      <c r="B15" s="155"/>
      <c r="C15" s="246" t="s">
        <v>159</v>
      </c>
      <c r="D15" s="247"/>
      <c r="E15" s="247"/>
      <c r="F15" s="247"/>
      <c r="G15" s="24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152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73" t="str">
        <f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66">
        <v>4</v>
      </c>
      <c r="B16" s="167" t="s">
        <v>160</v>
      </c>
      <c r="C16" s="182" t="s">
        <v>161</v>
      </c>
      <c r="D16" s="168" t="s">
        <v>146</v>
      </c>
      <c r="E16" s="169">
        <v>1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69">
        <v>0</v>
      </c>
      <c r="O16" s="169">
        <f>ROUND(E16*N16,2)</f>
        <v>0</v>
      </c>
      <c r="P16" s="169">
        <v>0</v>
      </c>
      <c r="Q16" s="169">
        <f>ROUND(E16*P16,2)</f>
        <v>0</v>
      </c>
      <c r="R16" s="171"/>
      <c r="S16" s="171" t="s">
        <v>147</v>
      </c>
      <c r="T16" s="172" t="s">
        <v>148</v>
      </c>
      <c r="U16" s="157">
        <v>0</v>
      </c>
      <c r="V16" s="157">
        <f>ROUND(E16*U16,2)</f>
        <v>0</v>
      </c>
      <c r="W16" s="157"/>
      <c r="X16" s="157" t="s">
        <v>149</v>
      </c>
      <c r="Y16" s="157" t="s">
        <v>150</v>
      </c>
      <c r="Z16" s="147"/>
      <c r="AA16" s="147"/>
      <c r="AB16" s="147"/>
      <c r="AC16" s="147"/>
      <c r="AD16" s="147"/>
      <c r="AE16" s="147"/>
      <c r="AF16" s="147"/>
      <c r="AG16" s="147" t="s">
        <v>151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31.2" outlineLevel="2" x14ac:dyDescent="0.25">
      <c r="A17" s="154"/>
      <c r="B17" s="155"/>
      <c r="C17" s="246" t="s">
        <v>162</v>
      </c>
      <c r="D17" s="247"/>
      <c r="E17" s="247"/>
      <c r="F17" s="247"/>
      <c r="G17" s="24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152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73" t="str">
        <f>C17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66">
        <v>5</v>
      </c>
      <c r="B18" s="167" t="s">
        <v>163</v>
      </c>
      <c r="C18" s="182" t="s">
        <v>164</v>
      </c>
      <c r="D18" s="168" t="s">
        <v>146</v>
      </c>
      <c r="E18" s="169">
        <v>1</v>
      </c>
      <c r="F18" s="170"/>
      <c r="G18" s="171">
        <f>ROUND(E18*F18,2)</f>
        <v>0</v>
      </c>
      <c r="H18" s="170"/>
      <c r="I18" s="171">
        <f>ROUND(E18*H18,2)</f>
        <v>0</v>
      </c>
      <c r="J18" s="170"/>
      <c r="K18" s="171">
        <f>ROUND(E18*J18,2)</f>
        <v>0</v>
      </c>
      <c r="L18" s="171">
        <v>21</v>
      </c>
      <c r="M18" s="171">
        <f>G18*(1+L18/100)</f>
        <v>0</v>
      </c>
      <c r="N18" s="169">
        <v>0</v>
      </c>
      <c r="O18" s="169">
        <f>ROUND(E18*N18,2)</f>
        <v>0</v>
      </c>
      <c r="P18" s="169">
        <v>0</v>
      </c>
      <c r="Q18" s="169">
        <f>ROUND(E18*P18,2)</f>
        <v>0</v>
      </c>
      <c r="R18" s="171"/>
      <c r="S18" s="171" t="s">
        <v>147</v>
      </c>
      <c r="T18" s="172" t="s">
        <v>148</v>
      </c>
      <c r="U18" s="157">
        <v>0</v>
      </c>
      <c r="V18" s="157">
        <f>ROUND(E18*U18,2)</f>
        <v>0</v>
      </c>
      <c r="W18" s="157"/>
      <c r="X18" s="157" t="s">
        <v>149</v>
      </c>
      <c r="Y18" s="157" t="s">
        <v>150</v>
      </c>
      <c r="Z18" s="147"/>
      <c r="AA18" s="147"/>
      <c r="AB18" s="147"/>
      <c r="AC18" s="147"/>
      <c r="AD18" s="147"/>
      <c r="AE18" s="147"/>
      <c r="AF18" s="147"/>
      <c r="AG18" s="147" t="s">
        <v>151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1" outlineLevel="2" x14ac:dyDescent="0.25">
      <c r="A19" s="154"/>
      <c r="B19" s="155"/>
      <c r="C19" s="246" t="s">
        <v>165</v>
      </c>
      <c r="D19" s="247"/>
      <c r="E19" s="247"/>
      <c r="F19" s="247"/>
      <c r="G19" s="24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152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73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74">
        <v>6</v>
      </c>
      <c r="B20" s="175" t="s">
        <v>166</v>
      </c>
      <c r="C20" s="183" t="s">
        <v>167</v>
      </c>
      <c r="D20" s="176" t="s">
        <v>146</v>
      </c>
      <c r="E20" s="177">
        <v>1</v>
      </c>
      <c r="F20" s="178"/>
      <c r="G20" s="179">
        <f>ROUND(E20*F20,2)</f>
        <v>0</v>
      </c>
      <c r="H20" s="178"/>
      <c r="I20" s="179">
        <f>ROUND(E20*H20,2)</f>
        <v>0</v>
      </c>
      <c r="J20" s="178"/>
      <c r="K20" s="179">
        <f>ROUND(E20*J20,2)</f>
        <v>0</v>
      </c>
      <c r="L20" s="179">
        <v>21</v>
      </c>
      <c r="M20" s="179">
        <f>G20*(1+L20/100)</f>
        <v>0</v>
      </c>
      <c r="N20" s="177">
        <v>0</v>
      </c>
      <c r="O20" s="177">
        <f>ROUND(E20*N20,2)</f>
        <v>0</v>
      </c>
      <c r="P20" s="177">
        <v>0</v>
      </c>
      <c r="Q20" s="177">
        <f>ROUND(E20*P20,2)</f>
        <v>0</v>
      </c>
      <c r="R20" s="179"/>
      <c r="S20" s="179" t="s">
        <v>168</v>
      </c>
      <c r="T20" s="180" t="s">
        <v>148</v>
      </c>
      <c r="U20" s="157">
        <v>0</v>
      </c>
      <c r="V20" s="157">
        <f>ROUND(E20*U20,2)</f>
        <v>0</v>
      </c>
      <c r="W20" s="157"/>
      <c r="X20" s="157" t="s">
        <v>149</v>
      </c>
      <c r="Y20" s="157" t="s">
        <v>150</v>
      </c>
      <c r="Z20" s="147"/>
      <c r="AA20" s="147"/>
      <c r="AB20" s="147"/>
      <c r="AC20" s="147"/>
      <c r="AD20" s="147"/>
      <c r="AE20" s="147"/>
      <c r="AF20" s="147"/>
      <c r="AG20" s="147" t="s">
        <v>151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0.399999999999999" outlineLevel="1" x14ac:dyDescent="0.25">
      <c r="A21" s="174">
        <v>7</v>
      </c>
      <c r="B21" s="175" t="s">
        <v>169</v>
      </c>
      <c r="C21" s="183" t="s">
        <v>170</v>
      </c>
      <c r="D21" s="176" t="s">
        <v>146</v>
      </c>
      <c r="E21" s="177">
        <v>1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168</v>
      </c>
      <c r="T21" s="180" t="s">
        <v>148</v>
      </c>
      <c r="U21" s="157">
        <v>0</v>
      </c>
      <c r="V21" s="157">
        <f>ROUND(E21*U21,2)</f>
        <v>0</v>
      </c>
      <c r="W21" s="157"/>
      <c r="X21" s="157" t="s">
        <v>149</v>
      </c>
      <c r="Y21" s="157" t="s">
        <v>150</v>
      </c>
      <c r="Z21" s="147"/>
      <c r="AA21" s="147"/>
      <c r="AB21" s="147"/>
      <c r="AC21" s="147"/>
      <c r="AD21" s="147"/>
      <c r="AE21" s="147"/>
      <c r="AF21" s="147"/>
      <c r="AG21" s="147" t="s">
        <v>151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5">
      <c r="A22" s="159" t="s">
        <v>142</v>
      </c>
      <c r="B22" s="160" t="s">
        <v>114</v>
      </c>
      <c r="C22" s="181" t="s">
        <v>28</v>
      </c>
      <c r="D22" s="161"/>
      <c r="E22" s="162"/>
      <c r="F22" s="163"/>
      <c r="G22" s="163">
        <f>SUMIF(AG23:AG30,"&lt;&gt;NOR",G23:G30)</f>
        <v>0</v>
      </c>
      <c r="H22" s="163"/>
      <c r="I22" s="163">
        <f>SUM(I23:I30)</f>
        <v>0</v>
      </c>
      <c r="J22" s="163"/>
      <c r="K22" s="163">
        <f>SUM(K23:K30)</f>
        <v>0</v>
      </c>
      <c r="L22" s="163"/>
      <c r="M22" s="163">
        <f>SUM(M23:M30)</f>
        <v>0</v>
      </c>
      <c r="N22" s="162"/>
      <c r="O22" s="162">
        <f>SUM(O23:O30)</f>
        <v>0</v>
      </c>
      <c r="P22" s="162"/>
      <c r="Q22" s="162">
        <f>SUM(Q23:Q30)</f>
        <v>0</v>
      </c>
      <c r="R22" s="163"/>
      <c r="S22" s="163"/>
      <c r="T22" s="164"/>
      <c r="U22" s="158"/>
      <c r="V22" s="158">
        <f>SUM(V23:V30)</f>
        <v>0</v>
      </c>
      <c r="W22" s="158"/>
      <c r="X22" s="158"/>
      <c r="Y22" s="158"/>
      <c r="AG22" t="s">
        <v>143</v>
      </c>
    </row>
    <row r="23" spans="1:60" outlineLevel="1" x14ac:dyDescent="0.25">
      <c r="A23" s="166">
        <v>8</v>
      </c>
      <c r="B23" s="167" t="s">
        <v>171</v>
      </c>
      <c r="C23" s="182" t="s">
        <v>172</v>
      </c>
      <c r="D23" s="168" t="s">
        <v>146</v>
      </c>
      <c r="E23" s="169">
        <v>1</v>
      </c>
      <c r="F23" s="170"/>
      <c r="G23" s="171">
        <f>ROUND(E23*F23,2)</f>
        <v>0</v>
      </c>
      <c r="H23" s="170"/>
      <c r="I23" s="171">
        <f>ROUND(E23*H23,2)</f>
        <v>0</v>
      </c>
      <c r="J23" s="170"/>
      <c r="K23" s="171">
        <f>ROUND(E23*J23,2)</f>
        <v>0</v>
      </c>
      <c r="L23" s="171">
        <v>21</v>
      </c>
      <c r="M23" s="171">
        <f>G23*(1+L23/100)</f>
        <v>0</v>
      </c>
      <c r="N23" s="169">
        <v>0</v>
      </c>
      <c r="O23" s="169">
        <f>ROUND(E23*N23,2)</f>
        <v>0</v>
      </c>
      <c r="P23" s="169">
        <v>0</v>
      </c>
      <c r="Q23" s="169">
        <f>ROUND(E23*P23,2)</f>
        <v>0</v>
      </c>
      <c r="R23" s="171"/>
      <c r="S23" s="171" t="s">
        <v>147</v>
      </c>
      <c r="T23" s="172" t="s">
        <v>148</v>
      </c>
      <c r="U23" s="157">
        <v>0</v>
      </c>
      <c r="V23" s="157">
        <f>ROUND(E23*U23,2)</f>
        <v>0</v>
      </c>
      <c r="W23" s="157"/>
      <c r="X23" s="157" t="s">
        <v>149</v>
      </c>
      <c r="Y23" s="157" t="s">
        <v>150</v>
      </c>
      <c r="Z23" s="147"/>
      <c r="AA23" s="147"/>
      <c r="AB23" s="147"/>
      <c r="AC23" s="147"/>
      <c r="AD23" s="147"/>
      <c r="AE23" s="147"/>
      <c r="AF23" s="147"/>
      <c r="AG23" s="147" t="s">
        <v>151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1" outlineLevel="2" x14ac:dyDescent="0.25">
      <c r="A24" s="154"/>
      <c r="B24" s="155"/>
      <c r="C24" s="246" t="s">
        <v>173</v>
      </c>
      <c r="D24" s="247"/>
      <c r="E24" s="247"/>
      <c r="F24" s="247"/>
      <c r="G24" s="24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152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73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66">
        <v>9</v>
      </c>
      <c r="B25" s="167" t="s">
        <v>174</v>
      </c>
      <c r="C25" s="182" t="s">
        <v>175</v>
      </c>
      <c r="D25" s="168" t="s">
        <v>176</v>
      </c>
      <c r="E25" s="169">
        <v>1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69">
        <v>0</v>
      </c>
      <c r="O25" s="169">
        <f>ROUND(E25*N25,2)</f>
        <v>0</v>
      </c>
      <c r="P25" s="169">
        <v>0</v>
      </c>
      <c r="Q25" s="169">
        <f>ROUND(E25*P25,2)</f>
        <v>0</v>
      </c>
      <c r="R25" s="171"/>
      <c r="S25" s="171" t="s">
        <v>147</v>
      </c>
      <c r="T25" s="172" t="s">
        <v>148</v>
      </c>
      <c r="U25" s="157">
        <v>0</v>
      </c>
      <c r="V25" s="157">
        <f>ROUND(E25*U25,2)</f>
        <v>0</v>
      </c>
      <c r="W25" s="157"/>
      <c r="X25" s="157" t="s">
        <v>149</v>
      </c>
      <c r="Y25" s="157" t="s">
        <v>150</v>
      </c>
      <c r="Z25" s="147"/>
      <c r="AA25" s="147"/>
      <c r="AB25" s="147"/>
      <c r="AC25" s="147"/>
      <c r="AD25" s="147"/>
      <c r="AE25" s="147"/>
      <c r="AF25" s="147"/>
      <c r="AG25" s="147" t="s">
        <v>151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5">
      <c r="A26" s="154"/>
      <c r="B26" s="155"/>
      <c r="C26" s="246" t="s">
        <v>177</v>
      </c>
      <c r="D26" s="247"/>
      <c r="E26" s="247"/>
      <c r="F26" s="247"/>
      <c r="G26" s="24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152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73" t="str">
        <f>C26</f>
        <v>náklady spojené s provedením všech technickými normami předepsaných zkoušek a revizí stavebních konstrukcí nebo stavebních prací.</v>
      </c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66">
        <v>10</v>
      </c>
      <c r="B27" s="167" t="s">
        <v>178</v>
      </c>
      <c r="C27" s="182" t="s">
        <v>179</v>
      </c>
      <c r="D27" s="168" t="s">
        <v>146</v>
      </c>
      <c r="E27" s="169">
        <v>1</v>
      </c>
      <c r="F27" s="170"/>
      <c r="G27" s="171">
        <f>ROUND(E27*F27,2)</f>
        <v>0</v>
      </c>
      <c r="H27" s="170"/>
      <c r="I27" s="171">
        <f>ROUND(E27*H27,2)</f>
        <v>0</v>
      </c>
      <c r="J27" s="170"/>
      <c r="K27" s="171">
        <f>ROUND(E27*J27,2)</f>
        <v>0</v>
      </c>
      <c r="L27" s="171">
        <v>21</v>
      </c>
      <c r="M27" s="171">
        <f>G27*(1+L27/100)</f>
        <v>0</v>
      </c>
      <c r="N27" s="169">
        <v>0</v>
      </c>
      <c r="O27" s="169">
        <f>ROUND(E27*N27,2)</f>
        <v>0</v>
      </c>
      <c r="P27" s="169">
        <v>0</v>
      </c>
      <c r="Q27" s="169">
        <f>ROUND(E27*P27,2)</f>
        <v>0</v>
      </c>
      <c r="R27" s="171"/>
      <c r="S27" s="171" t="s">
        <v>147</v>
      </c>
      <c r="T27" s="172" t="s">
        <v>148</v>
      </c>
      <c r="U27" s="157">
        <v>0</v>
      </c>
      <c r="V27" s="157">
        <f>ROUND(E27*U27,2)</f>
        <v>0</v>
      </c>
      <c r="W27" s="157"/>
      <c r="X27" s="157" t="s">
        <v>149</v>
      </c>
      <c r="Y27" s="157" t="s">
        <v>150</v>
      </c>
      <c r="Z27" s="147"/>
      <c r="AA27" s="147"/>
      <c r="AB27" s="147"/>
      <c r="AC27" s="147"/>
      <c r="AD27" s="147"/>
      <c r="AE27" s="147"/>
      <c r="AF27" s="147"/>
      <c r="AG27" s="147" t="s">
        <v>151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5">
      <c r="A28" s="154"/>
      <c r="B28" s="155"/>
      <c r="C28" s="246" t="s">
        <v>180</v>
      </c>
      <c r="D28" s="247"/>
      <c r="E28" s="247"/>
      <c r="F28" s="247"/>
      <c r="G28" s="24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152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73" t="str">
        <f>C28</f>
        <v>Náklady na vyhotovení dokumentace skutečného provedení stavby a její předání objednateli v požadované formě a požadovaném počtu.</v>
      </c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66">
        <v>11</v>
      </c>
      <c r="B29" s="167" t="s">
        <v>181</v>
      </c>
      <c r="C29" s="182" t="s">
        <v>182</v>
      </c>
      <c r="D29" s="168" t="s">
        <v>146</v>
      </c>
      <c r="E29" s="169">
        <v>1</v>
      </c>
      <c r="F29" s="170"/>
      <c r="G29" s="171">
        <f>ROUND(E29*F29,2)</f>
        <v>0</v>
      </c>
      <c r="H29" s="170"/>
      <c r="I29" s="171">
        <f>ROUND(E29*H29,2)</f>
        <v>0</v>
      </c>
      <c r="J29" s="170"/>
      <c r="K29" s="171">
        <f>ROUND(E29*J29,2)</f>
        <v>0</v>
      </c>
      <c r="L29" s="171">
        <v>21</v>
      </c>
      <c r="M29" s="171">
        <f>G29*(1+L29/100)</f>
        <v>0</v>
      </c>
      <c r="N29" s="169">
        <v>0</v>
      </c>
      <c r="O29" s="169">
        <f>ROUND(E29*N29,2)</f>
        <v>0</v>
      </c>
      <c r="P29" s="169">
        <v>0</v>
      </c>
      <c r="Q29" s="169">
        <f>ROUND(E29*P29,2)</f>
        <v>0</v>
      </c>
      <c r="R29" s="171"/>
      <c r="S29" s="171" t="s">
        <v>147</v>
      </c>
      <c r="T29" s="172" t="s">
        <v>148</v>
      </c>
      <c r="U29" s="157">
        <v>0</v>
      </c>
      <c r="V29" s="157">
        <f>ROUND(E29*U29,2)</f>
        <v>0</v>
      </c>
      <c r="W29" s="157"/>
      <c r="X29" s="157" t="s">
        <v>149</v>
      </c>
      <c r="Y29" s="157" t="s">
        <v>150</v>
      </c>
      <c r="Z29" s="147"/>
      <c r="AA29" s="147"/>
      <c r="AB29" s="147"/>
      <c r="AC29" s="147"/>
      <c r="AD29" s="147"/>
      <c r="AE29" s="147"/>
      <c r="AF29" s="147"/>
      <c r="AG29" s="147" t="s">
        <v>151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5">
      <c r="A30" s="154"/>
      <c r="B30" s="155"/>
      <c r="C30" s="246" t="s">
        <v>183</v>
      </c>
      <c r="D30" s="247"/>
      <c r="E30" s="247"/>
      <c r="F30" s="247"/>
      <c r="G30" s="24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152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73" t="str">
        <f>C30</f>
        <v>Náklady na provedení skutečného zaměření stavby v rozsahu nezbytném pro zápis změny do katastru nemovitostí.</v>
      </c>
      <c r="BB30" s="147"/>
      <c r="BC30" s="147"/>
      <c r="BD30" s="147"/>
      <c r="BE30" s="147"/>
      <c r="BF30" s="147"/>
      <c r="BG30" s="147"/>
      <c r="BH30" s="147"/>
    </row>
    <row r="31" spans="1:60" x14ac:dyDescent="0.25">
      <c r="A31" s="3"/>
      <c r="B31" s="4"/>
      <c r="C31" s="18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128</v>
      </c>
    </row>
    <row r="32" spans="1:60" x14ac:dyDescent="0.25">
      <c r="A32" s="150"/>
      <c r="B32" s="151" t="s">
        <v>29</v>
      </c>
      <c r="C32" s="185"/>
      <c r="D32" s="152"/>
      <c r="E32" s="153"/>
      <c r="F32" s="153"/>
      <c r="G32" s="165">
        <f>G8+G22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184</v>
      </c>
    </row>
    <row r="33" spans="3:33" x14ac:dyDescent="0.25">
      <c r="C33" s="186"/>
      <c r="D33" s="10"/>
      <c r="AG33" t="s">
        <v>186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EJOR8zQH46guK5dzq80xEZM+3Tulpplkhr8XAaAGDl/U3dsdUo9SkDLPhSy/+HJQFC/0+bNd8iadQsN3vpNgw==" saltValue="1j+UmIAXMgQFN0O6Btjbgg==" spinCount="100000" sheet="1" formatRows="0"/>
  <mergeCells count="14">
    <mergeCell ref="C11:G11"/>
    <mergeCell ref="A1:G1"/>
    <mergeCell ref="C2:G2"/>
    <mergeCell ref="C3:G3"/>
    <mergeCell ref="C4:G4"/>
    <mergeCell ref="C10:G10"/>
    <mergeCell ref="C28:G28"/>
    <mergeCell ref="C30:G30"/>
    <mergeCell ref="C13:G13"/>
    <mergeCell ref="C15:G15"/>
    <mergeCell ref="C17:G17"/>
    <mergeCell ref="C19:G19"/>
    <mergeCell ref="C24:G24"/>
    <mergeCell ref="C26:G2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0" customWidth="1"/>
    <col min="3" max="3" width="63.33203125" style="120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8" t="s">
        <v>115</v>
      </c>
      <c r="B1" s="248"/>
      <c r="C1" s="248"/>
      <c r="D1" s="248"/>
      <c r="E1" s="248"/>
      <c r="F1" s="248"/>
      <c r="G1" s="248"/>
      <c r="AG1" t="s">
        <v>116</v>
      </c>
    </row>
    <row r="2" spans="1:60" ht="25.05" customHeight="1" x14ac:dyDescent="0.25">
      <c r="A2" s="139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117</v>
      </c>
    </row>
    <row r="3" spans="1:60" ht="25.05" customHeight="1" x14ac:dyDescent="0.25">
      <c r="A3" s="139" t="s">
        <v>8</v>
      </c>
      <c r="B3" s="48" t="s">
        <v>61</v>
      </c>
      <c r="C3" s="249" t="s">
        <v>62</v>
      </c>
      <c r="D3" s="250"/>
      <c r="E3" s="250"/>
      <c r="F3" s="250"/>
      <c r="G3" s="251"/>
      <c r="AC3" s="120" t="s">
        <v>117</v>
      </c>
      <c r="AG3" t="s">
        <v>118</v>
      </c>
    </row>
    <row r="4" spans="1:60" ht="25.05" customHeight="1" x14ac:dyDescent="0.25">
      <c r="A4" s="140" t="s">
        <v>9</v>
      </c>
      <c r="B4" s="141" t="s">
        <v>63</v>
      </c>
      <c r="C4" s="252" t="s">
        <v>64</v>
      </c>
      <c r="D4" s="253"/>
      <c r="E4" s="253"/>
      <c r="F4" s="253"/>
      <c r="G4" s="254"/>
      <c r="AG4" t="s">
        <v>119</v>
      </c>
    </row>
    <row r="5" spans="1:60" x14ac:dyDescent="0.25">
      <c r="D5" s="10"/>
    </row>
    <row r="6" spans="1:60" ht="39.6" x14ac:dyDescent="0.25">
      <c r="A6" s="143" t="s">
        <v>120</v>
      </c>
      <c r="B6" s="145" t="s">
        <v>121</v>
      </c>
      <c r="C6" s="145" t="s">
        <v>122</v>
      </c>
      <c r="D6" s="144" t="s">
        <v>123</v>
      </c>
      <c r="E6" s="143" t="s">
        <v>124</v>
      </c>
      <c r="F6" s="142" t="s">
        <v>125</v>
      </c>
      <c r="G6" s="143" t="s">
        <v>29</v>
      </c>
      <c r="H6" s="146" t="s">
        <v>30</v>
      </c>
      <c r="I6" s="146" t="s">
        <v>126</v>
      </c>
      <c r="J6" s="146" t="s">
        <v>31</v>
      </c>
      <c r="K6" s="146" t="s">
        <v>127</v>
      </c>
      <c r="L6" s="146" t="s">
        <v>128</v>
      </c>
      <c r="M6" s="146" t="s">
        <v>129</v>
      </c>
      <c r="N6" s="146" t="s">
        <v>130</v>
      </c>
      <c r="O6" s="146" t="s">
        <v>131</v>
      </c>
      <c r="P6" s="146" t="s">
        <v>132</v>
      </c>
      <c r="Q6" s="146" t="s">
        <v>133</v>
      </c>
      <c r="R6" s="146" t="s">
        <v>134</v>
      </c>
      <c r="S6" s="146" t="s">
        <v>135</v>
      </c>
      <c r="T6" s="146" t="s">
        <v>136</v>
      </c>
      <c r="U6" s="146" t="s">
        <v>137</v>
      </c>
      <c r="V6" s="146" t="s">
        <v>138</v>
      </c>
      <c r="W6" s="146" t="s">
        <v>139</v>
      </c>
      <c r="X6" s="146" t="s">
        <v>140</v>
      </c>
      <c r="Y6" s="146" t="s">
        <v>141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5">
      <c r="A8" s="159" t="s">
        <v>142</v>
      </c>
      <c r="B8" s="160" t="s">
        <v>80</v>
      </c>
      <c r="C8" s="181" t="s">
        <v>81</v>
      </c>
      <c r="D8" s="161"/>
      <c r="E8" s="162"/>
      <c r="F8" s="163"/>
      <c r="G8" s="163">
        <f>SUMIF(AG9:AG14,"&lt;&gt;NOR",G9:G14)</f>
        <v>0</v>
      </c>
      <c r="H8" s="163"/>
      <c r="I8" s="163">
        <f>SUM(I9:I14)</f>
        <v>0</v>
      </c>
      <c r="J8" s="163"/>
      <c r="K8" s="163">
        <f>SUM(K9:K14)</f>
        <v>0</v>
      </c>
      <c r="L8" s="163"/>
      <c r="M8" s="163">
        <f>SUM(M9:M14)</f>
        <v>0</v>
      </c>
      <c r="N8" s="162"/>
      <c r="O8" s="162">
        <f>SUM(O9:O14)</f>
        <v>0</v>
      </c>
      <c r="P8" s="162"/>
      <c r="Q8" s="162">
        <f>SUM(Q9:Q14)</f>
        <v>0</v>
      </c>
      <c r="R8" s="163"/>
      <c r="S8" s="163"/>
      <c r="T8" s="164"/>
      <c r="U8" s="158"/>
      <c r="V8" s="158">
        <f>SUM(V9:V14)</f>
        <v>19.64</v>
      </c>
      <c r="W8" s="158"/>
      <c r="X8" s="158"/>
      <c r="Y8" s="158"/>
      <c r="AG8" t="s">
        <v>143</v>
      </c>
    </row>
    <row r="9" spans="1:60" outlineLevel="1" x14ac:dyDescent="0.25">
      <c r="A9" s="166">
        <v>1</v>
      </c>
      <c r="B9" s="167" t="s">
        <v>187</v>
      </c>
      <c r="C9" s="182" t="s">
        <v>188</v>
      </c>
      <c r="D9" s="168" t="s">
        <v>189</v>
      </c>
      <c r="E9" s="169">
        <v>78.75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 t="s">
        <v>190</v>
      </c>
      <c r="S9" s="171" t="s">
        <v>147</v>
      </c>
      <c r="T9" s="172" t="s">
        <v>147</v>
      </c>
      <c r="U9" s="157">
        <v>0.223</v>
      </c>
      <c r="V9" s="157">
        <f>ROUND(E9*U9,2)</f>
        <v>17.559999999999999</v>
      </c>
      <c r="W9" s="157"/>
      <c r="X9" s="157" t="s">
        <v>191</v>
      </c>
      <c r="Y9" s="157" t="s">
        <v>150</v>
      </c>
      <c r="Z9" s="147"/>
      <c r="AA9" s="147"/>
      <c r="AB9" s="147"/>
      <c r="AC9" s="147"/>
      <c r="AD9" s="147"/>
      <c r="AE9" s="147"/>
      <c r="AF9" s="147"/>
      <c r="AG9" s="147" t="s">
        <v>192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5">
      <c r="A10" s="154"/>
      <c r="B10" s="155"/>
      <c r="C10" s="257" t="s">
        <v>193</v>
      </c>
      <c r="D10" s="258"/>
      <c r="E10" s="258"/>
      <c r="F10" s="258"/>
      <c r="G10" s="25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194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3" t="str">
        <f>C10</f>
        <v>s přemístěním výkopku v příčných profilech na vzdálenost do 15 m nebo s naložením na dopravní prostředek.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5">
      <c r="A11" s="154"/>
      <c r="B11" s="155"/>
      <c r="C11" s="189" t="s">
        <v>195</v>
      </c>
      <c r="D11" s="187"/>
      <c r="E11" s="188">
        <v>78.75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196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66">
        <v>2</v>
      </c>
      <c r="B12" s="167" t="s">
        <v>197</v>
      </c>
      <c r="C12" s="182" t="s">
        <v>198</v>
      </c>
      <c r="D12" s="168" t="s">
        <v>189</v>
      </c>
      <c r="E12" s="169">
        <v>23.625</v>
      </c>
      <c r="F12" s="170"/>
      <c r="G12" s="171">
        <f>ROUND(E12*F12,2)</f>
        <v>0</v>
      </c>
      <c r="H12" s="170"/>
      <c r="I12" s="171">
        <f>ROUND(E12*H12,2)</f>
        <v>0</v>
      </c>
      <c r="J12" s="170"/>
      <c r="K12" s="171">
        <f>ROUND(E12*J12,2)</f>
        <v>0</v>
      </c>
      <c r="L12" s="171">
        <v>21</v>
      </c>
      <c r="M12" s="171">
        <f>G12*(1+L12/100)</f>
        <v>0</v>
      </c>
      <c r="N12" s="169">
        <v>0</v>
      </c>
      <c r="O12" s="169">
        <f>ROUND(E12*N12,2)</f>
        <v>0</v>
      </c>
      <c r="P12" s="169">
        <v>0</v>
      </c>
      <c r="Q12" s="169">
        <f>ROUND(E12*P12,2)</f>
        <v>0</v>
      </c>
      <c r="R12" s="171" t="s">
        <v>190</v>
      </c>
      <c r="S12" s="171" t="s">
        <v>147</v>
      </c>
      <c r="T12" s="172" t="s">
        <v>147</v>
      </c>
      <c r="U12" s="157">
        <v>8.7999999999999995E-2</v>
      </c>
      <c r="V12" s="157">
        <f>ROUND(E12*U12,2)</f>
        <v>2.08</v>
      </c>
      <c r="W12" s="157"/>
      <c r="X12" s="157" t="s">
        <v>191</v>
      </c>
      <c r="Y12" s="157" t="s">
        <v>150</v>
      </c>
      <c r="Z12" s="147"/>
      <c r="AA12" s="147"/>
      <c r="AB12" s="147"/>
      <c r="AC12" s="147"/>
      <c r="AD12" s="147"/>
      <c r="AE12" s="147"/>
      <c r="AF12" s="147"/>
      <c r="AG12" s="147" t="s">
        <v>192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5">
      <c r="A13" s="154"/>
      <c r="B13" s="155"/>
      <c r="C13" s="257" t="s">
        <v>193</v>
      </c>
      <c r="D13" s="258"/>
      <c r="E13" s="258"/>
      <c r="F13" s="258"/>
      <c r="G13" s="258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194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3" t="str">
        <f>C13</f>
        <v>s přemístěním výkopku v příčných profilech na vzdálenost do 15 m nebo s naložením na dopravní prostředek.</v>
      </c>
      <c r="BB13" s="147"/>
      <c r="BC13" s="147"/>
      <c r="BD13" s="147"/>
      <c r="BE13" s="147"/>
      <c r="BF13" s="147"/>
      <c r="BG13" s="147"/>
      <c r="BH13" s="147"/>
    </row>
    <row r="14" spans="1:60" outlineLevel="2" x14ac:dyDescent="0.25">
      <c r="A14" s="154"/>
      <c r="B14" s="155"/>
      <c r="C14" s="189" t="s">
        <v>199</v>
      </c>
      <c r="D14" s="187"/>
      <c r="E14" s="188">
        <v>23.625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196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5">
      <c r="A15" s="159" t="s">
        <v>142</v>
      </c>
      <c r="B15" s="160" t="s">
        <v>82</v>
      </c>
      <c r="C15" s="181" t="s">
        <v>83</v>
      </c>
      <c r="D15" s="161"/>
      <c r="E15" s="162"/>
      <c r="F15" s="163"/>
      <c r="G15" s="163">
        <f>SUMIF(AG16:AG16,"&lt;&gt;NOR",G16:G16)</f>
        <v>0</v>
      </c>
      <c r="H15" s="163"/>
      <c r="I15" s="163">
        <f>SUM(I16:I16)</f>
        <v>0</v>
      </c>
      <c r="J15" s="163"/>
      <c r="K15" s="163">
        <f>SUM(K16:K16)</f>
        <v>0</v>
      </c>
      <c r="L15" s="163"/>
      <c r="M15" s="163">
        <f>SUM(M16:M16)</f>
        <v>0</v>
      </c>
      <c r="N15" s="162"/>
      <c r="O15" s="162">
        <f>SUM(O16:O16)</f>
        <v>0</v>
      </c>
      <c r="P15" s="162"/>
      <c r="Q15" s="162">
        <f>SUM(Q16:Q16)</f>
        <v>9.24</v>
      </c>
      <c r="R15" s="163"/>
      <c r="S15" s="163"/>
      <c r="T15" s="164"/>
      <c r="U15" s="158"/>
      <c r="V15" s="158">
        <f>SUM(V16:V16)</f>
        <v>3.61</v>
      </c>
      <c r="W15" s="158"/>
      <c r="X15" s="158"/>
      <c r="Y15" s="158"/>
      <c r="AG15" t="s">
        <v>143</v>
      </c>
    </row>
    <row r="16" spans="1:60" outlineLevel="1" x14ac:dyDescent="0.25">
      <c r="A16" s="174">
        <v>3</v>
      </c>
      <c r="B16" s="175" t="s">
        <v>200</v>
      </c>
      <c r="C16" s="183" t="s">
        <v>201</v>
      </c>
      <c r="D16" s="176" t="s">
        <v>202</v>
      </c>
      <c r="E16" s="177">
        <v>84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0.11</v>
      </c>
      <c r="Q16" s="177">
        <f>ROUND(E16*P16,2)</f>
        <v>9.24</v>
      </c>
      <c r="R16" s="179" t="s">
        <v>203</v>
      </c>
      <c r="S16" s="179" t="s">
        <v>147</v>
      </c>
      <c r="T16" s="180" t="s">
        <v>147</v>
      </c>
      <c r="U16" s="157">
        <v>4.2999999999999997E-2</v>
      </c>
      <c r="V16" s="157">
        <f>ROUND(E16*U16,2)</f>
        <v>3.61</v>
      </c>
      <c r="W16" s="157"/>
      <c r="X16" s="157" t="s">
        <v>191</v>
      </c>
      <c r="Y16" s="157" t="s">
        <v>150</v>
      </c>
      <c r="Z16" s="147"/>
      <c r="AA16" s="147"/>
      <c r="AB16" s="147"/>
      <c r="AC16" s="147"/>
      <c r="AD16" s="147"/>
      <c r="AE16" s="147"/>
      <c r="AF16" s="147"/>
      <c r="AG16" s="147" t="s">
        <v>192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5">
      <c r="A17" s="159" t="s">
        <v>142</v>
      </c>
      <c r="B17" s="160" t="s">
        <v>84</v>
      </c>
      <c r="C17" s="181" t="s">
        <v>85</v>
      </c>
      <c r="D17" s="161"/>
      <c r="E17" s="162"/>
      <c r="F17" s="163"/>
      <c r="G17" s="163">
        <f>SUMIF(AG18:AG20,"&lt;&gt;NOR",G18:G20)</f>
        <v>0</v>
      </c>
      <c r="H17" s="163"/>
      <c r="I17" s="163">
        <f>SUM(I18:I20)</f>
        <v>0</v>
      </c>
      <c r="J17" s="163"/>
      <c r="K17" s="163">
        <f>SUM(K18:K20)</f>
        <v>0</v>
      </c>
      <c r="L17" s="163"/>
      <c r="M17" s="163">
        <f>SUM(M18:M20)</f>
        <v>0</v>
      </c>
      <c r="N17" s="162"/>
      <c r="O17" s="162">
        <f>SUM(O18:O20)</f>
        <v>0</v>
      </c>
      <c r="P17" s="162"/>
      <c r="Q17" s="162">
        <f>SUM(Q18:Q20)</f>
        <v>0</v>
      </c>
      <c r="R17" s="163"/>
      <c r="S17" s="163"/>
      <c r="T17" s="164"/>
      <c r="U17" s="158"/>
      <c r="V17" s="158">
        <f>SUM(V18:V20)</f>
        <v>0.87</v>
      </c>
      <c r="W17" s="158"/>
      <c r="X17" s="158"/>
      <c r="Y17" s="158"/>
      <c r="AG17" t="s">
        <v>143</v>
      </c>
    </row>
    <row r="18" spans="1:60" outlineLevel="1" x14ac:dyDescent="0.25">
      <c r="A18" s="166">
        <v>4</v>
      </c>
      <c r="B18" s="167" t="s">
        <v>204</v>
      </c>
      <c r="C18" s="182" t="s">
        <v>205</v>
      </c>
      <c r="D18" s="168" t="s">
        <v>189</v>
      </c>
      <c r="E18" s="169">
        <v>78.75</v>
      </c>
      <c r="F18" s="170"/>
      <c r="G18" s="171">
        <f>ROUND(E18*F18,2)</f>
        <v>0</v>
      </c>
      <c r="H18" s="170"/>
      <c r="I18" s="171">
        <f>ROUND(E18*H18,2)</f>
        <v>0</v>
      </c>
      <c r="J18" s="170"/>
      <c r="K18" s="171">
        <f>ROUND(E18*J18,2)</f>
        <v>0</v>
      </c>
      <c r="L18" s="171">
        <v>21</v>
      </c>
      <c r="M18" s="171">
        <f>G18*(1+L18/100)</f>
        <v>0</v>
      </c>
      <c r="N18" s="169">
        <v>0</v>
      </c>
      <c r="O18" s="169">
        <f>ROUND(E18*N18,2)</f>
        <v>0</v>
      </c>
      <c r="P18" s="169">
        <v>0</v>
      </c>
      <c r="Q18" s="169">
        <f>ROUND(E18*P18,2)</f>
        <v>0</v>
      </c>
      <c r="R18" s="171" t="s">
        <v>190</v>
      </c>
      <c r="S18" s="171" t="s">
        <v>147</v>
      </c>
      <c r="T18" s="172" t="s">
        <v>147</v>
      </c>
      <c r="U18" s="157">
        <v>1.0999999999999999E-2</v>
      </c>
      <c r="V18" s="157">
        <f>ROUND(E18*U18,2)</f>
        <v>0.87</v>
      </c>
      <c r="W18" s="157"/>
      <c r="X18" s="157" t="s">
        <v>191</v>
      </c>
      <c r="Y18" s="157" t="s">
        <v>150</v>
      </c>
      <c r="Z18" s="147"/>
      <c r="AA18" s="147"/>
      <c r="AB18" s="147"/>
      <c r="AC18" s="147"/>
      <c r="AD18" s="147"/>
      <c r="AE18" s="147"/>
      <c r="AF18" s="147"/>
      <c r="AG18" s="147" t="s">
        <v>192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5">
      <c r="A19" s="154"/>
      <c r="B19" s="155"/>
      <c r="C19" s="257" t="s">
        <v>206</v>
      </c>
      <c r="D19" s="258"/>
      <c r="E19" s="258"/>
      <c r="F19" s="258"/>
      <c r="G19" s="258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194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74">
        <v>5</v>
      </c>
      <c r="B20" s="175" t="s">
        <v>207</v>
      </c>
      <c r="C20" s="183" t="s">
        <v>208</v>
      </c>
      <c r="D20" s="176" t="s">
        <v>189</v>
      </c>
      <c r="E20" s="177">
        <v>78.75</v>
      </c>
      <c r="F20" s="178"/>
      <c r="G20" s="179">
        <f>ROUND(E20*F20,2)</f>
        <v>0</v>
      </c>
      <c r="H20" s="178"/>
      <c r="I20" s="179">
        <f>ROUND(E20*H20,2)</f>
        <v>0</v>
      </c>
      <c r="J20" s="178"/>
      <c r="K20" s="179">
        <f>ROUND(E20*J20,2)</f>
        <v>0</v>
      </c>
      <c r="L20" s="179">
        <v>21</v>
      </c>
      <c r="M20" s="179">
        <f>G20*(1+L20/100)</f>
        <v>0</v>
      </c>
      <c r="N20" s="177">
        <v>0</v>
      </c>
      <c r="O20" s="177">
        <f>ROUND(E20*N20,2)</f>
        <v>0</v>
      </c>
      <c r="P20" s="177">
        <v>0</v>
      </c>
      <c r="Q20" s="177">
        <f>ROUND(E20*P20,2)</f>
        <v>0</v>
      </c>
      <c r="R20" s="179" t="s">
        <v>190</v>
      </c>
      <c r="S20" s="179" t="s">
        <v>147</v>
      </c>
      <c r="T20" s="180" t="s">
        <v>147</v>
      </c>
      <c r="U20" s="157">
        <v>0</v>
      </c>
      <c r="V20" s="157">
        <f>ROUND(E20*U20,2)</f>
        <v>0</v>
      </c>
      <c r="W20" s="157"/>
      <c r="X20" s="157" t="s">
        <v>191</v>
      </c>
      <c r="Y20" s="157" t="s">
        <v>150</v>
      </c>
      <c r="Z20" s="147"/>
      <c r="AA20" s="147"/>
      <c r="AB20" s="147"/>
      <c r="AC20" s="147"/>
      <c r="AD20" s="147"/>
      <c r="AE20" s="147"/>
      <c r="AF20" s="147"/>
      <c r="AG20" s="147" t="s">
        <v>192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5">
      <c r="A21" s="159" t="s">
        <v>142</v>
      </c>
      <c r="B21" s="160" t="s">
        <v>88</v>
      </c>
      <c r="C21" s="181" t="s">
        <v>89</v>
      </c>
      <c r="D21" s="161"/>
      <c r="E21" s="162"/>
      <c r="F21" s="163"/>
      <c r="G21" s="163">
        <f>SUMIF(AG22:AG33,"&lt;&gt;NOR",G22:G33)</f>
        <v>0</v>
      </c>
      <c r="H21" s="163"/>
      <c r="I21" s="163">
        <f>SUM(I22:I33)</f>
        <v>0</v>
      </c>
      <c r="J21" s="163"/>
      <c r="K21" s="163">
        <f>SUM(K22:K33)</f>
        <v>0</v>
      </c>
      <c r="L21" s="163"/>
      <c r="M21" s="163">
        <f>SUM(M22:M33)</f>
        <v>0</v>
      </c>
      <c r="N21" s="162"/>
      <c r="O21" s="162">
        <f>SUM(O22:O33)</f>
        <v>28.57</v>
      </c>
      <c r="P21" s="162"/>
      <c r="Q21" s="162">
        <f>SUM(Q22:Q33)</f>
        <v>0</v>
      </c>
      <c r="R21" s="163"/>
      <c r="S21" s="163"/>
      <c r="T21" s="164"/>
      <c r="U21" s="158"/>
      <c r="V21" s="158">
        <f>SUM(V22:V33)</f>
        <v>20.2</v>
      </c>
      <c r="W21" s="158"/>
      <c r="X21" s="158"/>
      <c r="Y21" s="158"/>
      <c r="AG21" t="s">
        <v>143</v>
      </c>
    </row>
    <row r="22" spans="1:60" outlineLevel="1" x14ac:dyDescent="0.25">
      <c r="A22" s="166">
        <v>6</v>
      </c>
      <c r="B22" s="167" t="s">
        <v>209</v>
      </c>
      <c r="C22" s="182" t="s">
        <v>210</v>
      </c>
      <c r="D22" s="168" t="s">
        <v>202</v>
      </c>
      <c r="E22" s="169">
        <v>171</v>
      </c>
      <c r="F22" s="170"/>
      <c r="G22" s="171">
        <f>ROUND(E22*F22,2)</f>
        <v>0</v>
      </c>
      <c r="H22" s="170"/>
      <c r="I22" s="171">
        <f>ROUND(E22*H22,2)</f>
        <v>0</v>
      </c>
      <c r="J22" s="170"/>
      <c r="K22" s="171">
        <f>ROUND(E22*J22,2)</f>
        <v>0</v>
      </c>
      <c r="L22" s="171">
        <v>21</v>
      </c>
      <c r="M22" s="171">
        <f>G22*(1+L22/100)</f>
        <v>0</v>
      </c>
      <c r="N22" s="169">
        <v>0</v>
      </c>
      <c r="O22" s="169">
        <f>ROUND(E22*N22,2)</f>
        <v>0</v>
      </c>
      <c r="P22" s="169">
        <v>0</v>
      </c>
      <c r="Q22" s="169">
        <f>ROUND(E22*P22,2)</f>
        <v>0</v>
      </c>
      <c r="R22" s="171" t="s">
        <v>211</v>
      </c>
      <c r="S22" s="171" t="s">
        <v>147</v>
      </c>
      <c r="T22" s="172" t="s">
        <v>147</v>
      </c>
      <c r="U22" s="157">
        <v>0.06</v>
      </c>
      <c r="V22" s="157">
        <f>ROUND(E22*U22,2)</f>
        <v>10.26</v>
      </c>
      <c r="W22" s="157"/>
      <c r="X22" s="157" t="s">
        <v>191</v>
      </c>
      <c r="Y22" s="157" t="s">
        <v>150</v>
      </c>
      <c r="Z22" s="147"/>
      <c r="AA22" s="147"/>
      <c r="AB22" s="147"/>
      <c r="AC22" s="147"/>
      <c r="AD22" s="147"/>
      <c r="AE22" s="147"/>
      <c r="AF22" s="147"/>
      <c r="AG22" s="147" t="s">
        <v>192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5">
      <c r="A23" s="154"/>
      <c r="B23" s="155"/>
      <c r="C23" s="257" t="s">
        <v>212</v>
      </c>
      <c r="D23" s="258"/>
      <c r="E23" s="258"/>
      <c r="F23" s="258"/>
      <c r="G23" s="258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194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66">
        <v>7</v>
      </c>
      <c r="B24" s="167" t="s">
        <v>213</v>
      </c>
      <c r="C24" s="182" t="s">
        <v>214</v>
      </c>
      <c r="D24" s="168" t="s">
        <v>202</v>
      </c>
      <c r="E24" s="169">
        <v>315</v>
      </c>
      <c r="F24" s="170"/>
      <c r="G24" s="171">
        <f>ROUND(E24*F24,2)</f>
        <v>0</v>
      </c>
      <c r="H24" s="170"/>
      <c r="I24" s="171">
        <f>ROUND(E24*H24,2)</f>
        <v>0</v>
      </c>
      <c r="J24" s="170"/>
      <c r="K24" s="171">
        <f>ROUND(E24*J24,2)</f>
        <v>0</v>
      </c>
      <c r="L24" s="171">
        <v>21</v>
      </c>
      <c r="M24" s="171">
        <f>G24*(1+L24/100)</f>
        <v>0</v>
      </c>
      <c r="N24" s="169">
        <v>0</v>
      </c>
      <c r="O24" s="169">
        <f>ROUND(E24*N24,2)</f>
        <v>0</v>
      </c>
      <c r="P24" s="169">
        <v>0</v>
      </c>
      <c r="Q24" s="169">
        <f>ROUND(E24*P24,2)</f>
        <v>0</v>
      </c>
      <c r="R24" s="171" t="s">
        <v>190</v>
      </c>
      <c r="S24" s="171" t="s">
        <v>147</v>
      </c>
      <c r="T24" s="172" t="s">
        <v>147</v>
      </c>
      <c r="U24" s="157">
        <v>1.7999999999999999E-2</v>
      </c>
      <c r="V24" s="157">
        <f>ROUND(E24*U24,2)</f>
        <v>5.67</v>
      </c>
      <c r="W24" s="157"/>
      <c r="X24" s="157" t="s">
        <v>191</v>
      </c>
      <c r="Y24" s="157" t="s">
        <v>150</v>
      </c>
      <c r="Z24" s="147"/>
      <c r="AA24" s="147"/>
      <c r="AB24" s="147"/>
      <c r="AC24" s="147"/>
      <c r="AD24" s="147"/>
      <c r="AE24" s="147"/>
      <c r="AF24" s="147"/>
      <c r="AG24" s="147" t="s">
        <v>192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5">
      <c r="A25" s="154"/>
      <c r="B25" s="155"/>
      <c r="C25" s="257" t="s">
        <v>215</v>
      </c>
      <c r="D25" s="258"/>
      <c r="E25" s="258"/>
      <c r="F25" s="258"/>
      <c r="G25" s="258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194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66">
        <v>8</v>
      </c>
      <c r="B26" s="167" t="s">
        <v>216</v>
      </c>
      <c r="C26" s="182" t="s">
        <v>217</v>
      </c>
      <c r="D26" s="168" t="s">
        <v>202</v>
      </c>
      <c r="E26" s="169">
        <v>171</v>
      </c>
      <c r="F26" s="170"/>
      <c r="G26" s="171">
        <f>ROUND(E26*F26,2)</f>
        <v>0</v>
      </c>
      <c r="H26" s="170"/>
      <c r="I26" s="171">
        <f>ROUND(E26*H26,2)</f>
        <v>0</v>
      </c>
      <c r="J26" s="170"/>
      <c r="K26" s="171">
        <f>ROUND(E26*J26,2)</f>
        <v>0</v>
      </c>
      <c r="L26" s="171">
        <v>21</v>
      </c>
      <c r="M26" s="171">
        <f>G26*(1+L26/100)</f>
        <v>0</v>
      </c>
      <c r="N26" s="169">
        <v>0</v>
      </c>
      <c r="O26" s="169">
        <f>ROUND(E26*N26,2)</f>
        <v>0</v>
      </c>
      <c r="P26" s="169">
        <v>0</v>
      </c>
      <c r="Q26" s="169">
        <f>ROUND(E26*P26,2)</f>
        <v>0</v>
      </c>
      <c r="R26" s="171" t="s">
        <v>190</v>
      </c>
      <c r="S26" s="171" t="s">
        <v>147</v>
      </c>
      <c r="T26" s="172" t="s">
        <v>147</v>
      </c>
      <c r="U26" s="157">
        <v>1.2E-2</v>
      </c>
      <c r="V26" s="157">
        <f>ROUND(E26*U26,2)</f>
        <v>2.0499999999999998</v>
      </c>
      <c r="W26" s="157"/>
      <c r="X26" s="157" t="s">
        <v>191</v>
      </c>
      <c r="Y26" s="157" t="s">
        <v>150</v>
      </c>
      <c r="Z26" s="147"/>
      <c r="AA26" s="147"/>
      <c r="AB26" s="147"/>
      <c r="AC26" s="147"/>
      <c r="AD26" s="147"/>
      <c r="AE26" s="147"/>
      <c r="AF26" s="147"/>
      <c r="AG26" s="147" t="s">
        <v>192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5">
      <c r="A27" s="154"/>
      <c r="B27" s="155"/>
      <c r="C27" s="257" t="s">
        <v>218</v>
      </c>
      <c r="D27" s="258"/>
      <c r="E27" s="258"/>
      <c r="F27" s="258"/>
      <c r="G27" s="258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194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73" t="str">
        <f>C27</f>
        <v>s případným nutným přemístěním hromad nebo dočasných skládek na místo potřeby ze vzdálenosti do 30 m, v rovině nebo ve svahu do 1 : 5,</v>
      </c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66">
        <v>9</v>
      </c>
      <c r="B28" s="167" t="s">
        <v>219</v>
      </c>
      <c r="C28" s="182" t="s">
        <v>220</v>
      </c>
      <c r="D28" s="168" t="s">
        <v>189</v>
      </c>
      <c r="E28" s="169">
        <v>8.5500000000000007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69">
        <v>0</v>
      </c>
      <c r="O28" s="169">
        <f>ROUND(E28*N28,2)</f>
        <v>0</v>
      </c>
      <c r="P28" s="169">
        <v>0</v>
      </c>
      <c r="Q28" s="169">
        <f>ROUND(E28*P28,2)</f>
        <v>0</v>
      </c>
      <c r="R28" s="171" t="s">
        <v>211</v>
      </c>
      <c r="S28" s="171" t="s">
        <v>147</v>
      </c>
      <c r="T28" s="172" t="s">
        <v>147</v>
      </c>
      <c r="U28" s="157">
        <v>0.26</v>
      </c>
      <c r="V28" s="157">
        <f>ROUND(E28*U28,2)</f>
        <v>2.2200000000000002</v>
      </c>
      <c r="W28" s="157"/>
      <c r="X28" s="157" t="s">
        <v>191</v>
      </c>
      <c r="Y28" s="157" t="s">
        <v>150</v>
      </c>
      <c r="Z28" s="147"/>
      <c r="AA28" s="147"/>
      <c r="AB28" s="147"/>
      <c r="AC28" s="147"/>
      <c r="AD28" s="147"/>
      <c r="AE28" s="147"/>
      <c r="AF28" s="147"/>
      <c r="AG28" s="147" t="s">
        <v>192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5">
      <c r="A29" s="154"/>
      <c r="B29" s="155"/>
      <c r="C29" s="189" t="s">
        <v>221</v>
      </c>
      <c r="D29" s="187"/>
      <c r="E29" s="188">
        <v>8.5500000000000007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196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66">
        <v>10</v>
      </c>
      <c r="B30" s="167" t="s">
        <v>222</v>
      </c>
      <c r="C30" s="182" t="s">
        <v>223</v>
      </c>
      <c r="D30" s="168" t="s">
        <v>224</v>
      </c>
      <c r="E30" s="169">
        <v>5.13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69">
        <v>1E-3</v>
      </c>
      <c r="O30" s="169">
        <f>ROUND(E30*N30,2)</f>
        <v>0.01</v>
      </c>
      <c r="P30" s="169">
        <v>0</v>
      </c>
      <c r="Q30" s="169">
        <f>ROUND(E30*P30,2)</f>
        <v>0</v>
      </c>
      <c r="R30" s="171" t="s">
        <v>225</v>
      </c>
      <c r="S30" s="171" t="s">
        <v>147</v>
      </c>
      <c r="T30" s="172" t="s">
        <v>147</v>
      </c>
      <c r="U30" s="157">
        <v>0</v>
      </c>
      <c r="V30" s="157">
        <f>ROUND(E30*U30,2)</f>
        <v>0</v>
      </c>
      <c r="W30" s="157"/>
      <c r="X30" s="157" t="s">
        <v>226</v>
      </c>
      <c r="Y30" s="157" t="s">
        <v>150</v>
      </c>
      <c r="Z30" s="147"/>
      <c r="AA30" s="147"/>
      <c r="AB30" s="147"/>
      <c r="AC30" s="147"/>
      <c r="AD30" s="147"/>
      <c r="AE30" s="147"/>
      <c r="AF30" s="147"/>
      <c r="AG30" s="147" t="s">
        <v>227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5">
      <c r="A31" s="154"/>
      <c r="B31" s="155"/>
      <c r="C31" s="189" t="s">
        <v>228</v>
      </c>
      <c r="D31" s="187"/>
      <c r="E31" s="188">
        <v>5.13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196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66">
        <v>11</v>
      </c>
      <c r="B32" s="167" t="s">
        <v>229</v>
      </c>
      <c r="C32" s="182" t="s">
        <v>230</v>
      </c>
      <c r="D32" s="168" t="s">
        <v>189</v>
      </c>
      <c r="E32" s="169">
        <v>17.100000000000001</v>
      </c>
      <c r="F32" s="170"/>
      <c r="G32" s="171">
        <f>ROUND(E32*F32,2)</f>
        <v>0</v>
      </c>
      <c r="H32" s="170"/>
      <c r="I32" s="171">
        <f>ROUND(E32*H32,2)</f>
        <v>0</v>
      </c>
      <c r="J32" s="170"/>
      <c r="K32" s="171">
        <f>ROUND(E32*J32,2)</f>
        <v>0</v>
      </c>
      <c r="L32" s="171">
        <v>21</v>
      </c>
      <c r="M32" s="171">
        <f>G32*(1+L32/100)</f>
        <v>0</v>
      </c>
      <c r="N32" s="169">
        <v>1.67</v>
      </c>
      <c r="O32" s="169">
        <f>ROUND(E32*N32,2)</f>
        <v>28.56</v>
      </c>
      <c r="P32" s="169">
        <v>0</v>
      </c>
      <c r="Q32" s="169">
        <f>ROUND(E32*P32,2)</f>
        <v>0</v>
      </c>
      <c r="R32" s="171" t="s">
        <v>225</v>
      </c>
      <c r="S32" s="171" t="s">
        <v>231</v>
      </c>
      <c r="T32" s="172" t="s">
        <v>231</v>
      </c>
      <c r="U32" s="157">
        <v>0</v>
      </c>
      <c r="V32" s="157">
        <f>ROUND(E32*U32,2)</f>
        <v>0</v>
      </c>
      <c r="W32" s="157"/>
      <c r="X32" s="157" t="s">
        <v>226</v>
      </c>
      <c r="Y32" s="157" t="s">
        <v>150</v>
      </c>
      <c r="Z32" s="147"/>
      <c r="AA32" s="147"/>
      <c r="AB32" s="147"/>
      <c r="AC32" s="147"/>
      <c r="AD32" s="147"/>
      <c r="AE32" s="147"/>
      <c r="AF32" s="147"/>
      <c r="AG32" s="147" t="s">
        <v>227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5">
      <c r="A33" s="154"/>
      <c r="B33" s="155"/>
      <c r="C33" s="189" t="s">
        <v>232</v>
      </c>
      <c r="D33" s="187"/>
      <c r="E33" s="188">
        <v>17.100000000000001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196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59" t="s">
        <v>142</v>
      </c>
      <c r="B34" s="160" t="s">
        <v>98</v>
      </c>
      <c r="C34" s="181" t="s">
        <v>99</v>
      </c>
      <c r="D34" s="161"/>
      <c r="E34" s="162"/>
      <c r="F34" s="163"/>
      <c r="G34" s="163">
        <f>SUMIF(AG35:AG36,"&lt;&gt;NOR",G35:G36)</f>
        <v>0</v>
      </c>
      <c r="H34" s="163"/>
      <c r="I34" s="163">
        <f>SUM(I35:I36)</f>
        <v>0</v>
      </c>
      <c r="J34" s="163"/>
      <c r="K34" s="163">
        <f>SUM(K35:K36)</f>
        <v>0</v>
      </c>
      <c r="L34" s="163"/>
      <c r="M34" s="163">
        <f>SUM(M35:M36)</f>
        <v>0</v>
      </c>
      <c r="N34" s="162"/>
      <c r="O34" s="162">
        <f>SUM(O35:O36)</f>
        <v>97.52</v>
      </c>
      <c r="P34" s="162"/>
      <c r="Q34" s="162">
        <f>SUM(Q35:Q36)</f>
        <v>0</v>
      </c>
      <c r="R34" s="163"/>
      <c r="S34" s="163"/>
      <c r="T34" s="164"/>
      <c r="U34" s="158"/>
      <c r="V34" s="158">
        <f>SUM(V35:V36)</f>
        <v>6.71</v>
      </c>
      <c r="W34" s="158"/>
      <c r="X34" s="158"/>
      <c r="Y34" s="158"/>
      <c r="AG34" t="s">
        <v>143</v>
      </c>
    </row>
    <row r="35" spans="1:60" ht="20.399999999999999" outlineLevel="1" x14ac:dyDescent="0.25">
      <c r="A35" s="166">
        <v>12</v>
      </c>
      <c r="B35" s="167" t="s">
        <v>233</v>
      </c>
      <c r="C35" s="182" t="s">
        <v>234</v>
      </c>
      <c r="D35" s="168" t="s">
        <v>202</v>
      </c>
      <c r="E35" s="169">
        <v>258</v>
      </c>
      <c r="F35" s="170"/>
      <c r="G35" s="171">
        <f>ROUND(E35*F35,2)</f>
        <v>0</v>
      </c>
      <c r="H35" s="170"/>
      <c r="I35" s="171">
        <f>ROUND(E35*H35,2)</f>
        <v>0</v>
      </c>
      <c r="J35" s="170"/>
      <c r="K35" s="171">
        <f>ROUND(E35*J35,2)</f>
        <v>0</v>
      </c>
      <c r="L35" s="171">
        <v>21</v>
      </c>
      <c r="M35" s="171">
        <f>G35*(1+L35/100)</f>
        <v>0</v>
      </c>
      <c r="N35" s="169">
        <v>0.378</v>
      </c>
      <c r="O35" s="169">
        <f>ROUND(E35*N35,2)</f>
        <v>97.52</v>
      </c>
      <c r="P35" s="169">
        <v>0</v>
      </c>
      <c r="Q35" s="169">
        <f>ROUND(E35*P35,2)</f>
        <v>0</v>
      </c>
      <c r="R35" s="171" t="s">
        <v>203</v>
      </c>
      <c r="S35" s="171" t="s">
        <v>147</v>
      </c>
      <c r="T35" s="172" t="s">
        <v>147</v>
      </c>
      <c r="U35" s="157">
        <v>2.5999999999999999E-2</v>
      </c>
      <c r="V35" s="157">
        <f>ROUND(E35*U35,2)</f>
        <v>6.71</v>
      </c>
      <c r="W35" s="157"/>
      <c r="X35" s="157" t="s">
        <v>191</v>
      </c>
      <c r="Y35" s="157" t="s">
        <v>150</v>
      </c>
      <c r="Z35" s="147"/>
      <c r="AA35" s="147"/>
      <c r="AB35" s="147"/>
      <c r="AC35" s="147"/>
      <c r="AD35" s="147"/>
      <c r="AE35" s="147"/>
      <c r="AF35" s="147"/>
      <c r="AG35" s="147" t="s">
        <v>192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5">
      <c r="A36" s="154"/>
      <c r="B36" s="155"/>
      <c r="C36" s="189" t="s">
        <v>235</v>
      </c>
      <c r="D36" s="187"/>
      <c r="E36" s="188">
        <v>258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196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x14ac:dyDescent="0.25">
      <c r="A37" s="159" t="s">
        <v>142</v>
      </c>
      <c r="B37" s="160" t="s">
        <v>100</v>
      </c>
      <c r="C37" s="181" t="s">
        <v>101</v>
      </c>
      <c r="D37" s="161"/>
      <c r="E37" s="162"/>
      <c r="F37" s="163"/>
      <c r="G37" s="163">
        <f>SUMIF(AG38:AG50,"&lt;&gt;NOR",G38:G50)</f>
        <v>0</v>
      </c>
      <c r="H37" s="163"/>
      <c r="I37" s="163">
        <f>SUM(I38:I50)</f>
        <v>0</v>
      </c>
      <c r="J37" s="163"/>
      <c r="K37" s="163">
        <f>SUM(K38:K50)</f>
        <v>0</v>
      </c>
      <c r="L37" s="163"/>
      <c r="M37" s="163">
        <f>SUM(M38:M50)</f>
        <v>0</v>
      </c>
      <c r="N37" s="162"/>
      <c r="O37" s="162">
        <f>SUM(O38:O50)</f>
        <v>54.120000000000005</v>
      </c>
      <c r="P37" s="162"/>
      <c r="Q37" s="162">
        <f>SUM(Q38:Q50)</f>
        <v>0</v>
      </c>
      <c r="R37" s="163"/>
      <c r="S37" s="163"/>
      <c r="T37" s="164"/>
      <c r="U37" s="158"/>
      <c r="V37" s="158">
        <f>SUM(V38:V50)</f>
        <v>163.86</v>
      </c>
      <c r="W37" s="158"/>
      <c r="X37" s="158"/>
      <c r="Y37" s="158"/>
      <c r="AG37" t="s">
        <v>143</v>
      </c>
    </row>
    <row r="38" spans="1:60" outlineLevel="1" x14ac:dyDescent="0.25">
      <c r="A38" s="166">
        <v>13</v>
      </c>
      <c r="B38" s="167" t="s">
        <v>236</v>
      </c>
      <c r="C38" s="182" t="s">
        <v>237</v>
      </c>
      <c r="D38" s="168" t="s">
        <v>202</v>
      </c>
      <c r="E38" s="169">
        <v>258</v>
      </c>
      <c r="F38" s="170"/>
      <c r="G38" s="171">
        <f>ROUND(E38*F38,2)</f>
        <v>0</v>
      </c>
      <c r="H38" s="170"/>
      <c r="I38" s="171">
        <f>ROUND(E38*H38,2)</f>
        <v>0</v>
      </c>
      <c r="J38" s="170"/>
      <c r="K38" s="171">
        <f>ROUND(E38*J38,2)</f>
        <v>0</v>
      </c>
      <c r="L38" s="171">
        <v>21</v>
      </c>
      <c r="M38" s="171">
        <f>G38*(1+L38/100)</f>
        <v>0</v>
      </c>
      <c r="N38" s="169">
        <v>7.3899999999999993E-2</v>
      </c>
      <c r="O38" s="169">
        <f>ROUND(E38*N38,2)</f>
        <v>19.07</v>
      </c>
      <c r="P38" s="169">
        <v>0</v>
      </c>
      <c r="Q38" s="169">
        <f>ROUND(E38*P38,2)</f>
        <v>0</v>
      </c>
      <c r="R38" s="171" t="s">
        <v>203</v>
      </c>
      <c r="S38" s="171" t="s">
        <v>147</v>
      </c>
      <c r="T38" s="172" t="s">
        <v>147</v>
      </c>
      <c r="U38" s="157">
        <v>0.45200000000000001</v>
      </c>
      <c r="V38" s="157">
        <f>ROUND(E38*U38,2)</f>
        <v>116.62</v>
      </c>
      <c r="W38" s="157"/>
      <c r="X38" s="157" t="s">
        <v>191</v>
      </c>
      <c r="Y38" s="157" t="s">
        <v>150</v>
      </c>
      <c r="Z38" s="147"/>
      <c r="AA38" s="147"/>
      <c r="AB38" s="147"/>
      <c r="AC38" s="147"/>
      <c r="AD38" s="147"/>
      <c r="AE38" s="147"/>
      <c r="AF38" s="147"/>
      <c r="AG38" s="147" t="s">
        <v>192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1" outlineLevel="2" x14ac:dyDescent="0.25">
      <c r="A39" s="154"/>
      <c r="B39" s="155"/>
      <c r="C39" s="257" t="s">
        <v>238</v>
      </c>
      <c r="D39" s="258"/>
      <c r="E39" s="258"/>
      <c r="F39" s="258"/>
      <c r="G39" s="258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194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73" t="str">
        <f>C39</f>
        <v>s provedením lože z kameniva drceného, s vyplněním spár, s dvojitým hutněním a se smetením přebytečného materiálu na krajnici. S dodáním hmot pro lože a výplň spár.</v>
      </c>
      <c r="BB39" s="147"/>
      <c r="BC39" s="147"/>
      <c r="BD39" s="147"/>
      <c r="BE39" s="147"/>
      <c r="BF39" s="147"/>
      <c r="BG39" s="147"/>
      <c r="BH39" s="147"/>
    </row>
    <row r="40" spans="1:60" outlineLevel="2" x14ac:dyDescent="0.25">
      <c r="A40" s="154"/>
      <c r="B40" s="155"/>
      <c r="C40" s="189" t="s">
        <v>239</v>
      </c>
      <c r="D40" s="187"/>
      <c r="E40" s="188">
        <v>258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196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66">
        <v>14</v>
      </c>
      <c r="B41" s="167" t="s">
        <v>240</v>
      </c>
      <c r="C41" s="182" t="s">
        <v>241</v>
      </c>
      <c r="D41" s="168" t="s">
        <v>202</v>
      </c>
      <c r="E41" s="169">
        <v>5</v>
      </c>
      <c r="F41" s="170"/>
      <c r="G41" s="171">
        <f>ROUND(E41*F41,2)</f>
        <v>0</v>
      </c>
      <c r="H41" s="170"/>
      <c r="I41" s="171">
        <f>ROUND(E41*H41,2)</f>
        <v>0</v>
      </c>
      <c r="J41" s="170"/>
      <c r="K41" s="171">
        <f>ROUND(E41*J41,2)</f>
        <v>0</v>
      </c>
      <c r="L41" s="171">
        <v>21</v>
      </c>
      <c r="M41" s="171">
        <f>G41*(1+L41/100)</f>
        <v>0</v>
      </c>
      <c r="N41" s="169">
        <v>0</v>
      </c>
      <c r="O41" s="169">
        <f>ROUND(E41*N41,2)</f>
        <v>0</v>
      </c>
      <c r="P41" s="169">
        <v>0</v>
      </c>
      <c r="Q41" s="169">
        <f>ROUND(E41*P41,2)</f>
        <v>0</v>
      </c>
      <c r="R41" s="171" t="s">
        <v>203</v>
      </c>
      <c r="S41" s="171" t="s">
        <v>147</v>
      </c>
      <c r="T41" s="172" t="s">
        <v>147</v>
      </c>
      <c r="U41" s="157">
        <v>0.06</v>
      </c>
      <c r="V41" s="157">
        <f>ROUND(E41*U41,2)</f>
        <v>0.3</v>
      </c>
      <c r="W41" s="157"/>
      <c r="X41" s="157" t="s">
        <v>191</v>
      </c>
      <c r="Y41" s="157" t="s">
        <v>150</v>
      </c>
      <c r="Z41" s="147"/>
      <c r="AA41" s="147"/>
      <c r="AB41" s="147"/>
      <c r="AC41" s="147"/>
      <c r="AD41" s="147"/>
      <c r="AE41" s="147"/>
      <c r="AF41" s="147"/>
      <c r="AG41" s="147" t="s">
        <v>192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1" outlineLevel="2" x14ac:dyDescent="0.25">
      <c r="A42" s="154"/>
      <c r="B42" s="155"/>
      <c r="C42" s="257" t="s">
        <v>238</v>
      </c>
      <c r="D42" s="258"/>
      <c r="E42" s="258"/>
      <c r="F42" s="258"/>
      <c r="G42" s="25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194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73" t="str">
        <f>C42</f>
        <v>s provedením lože z kameniva drceného, s vyplněním spár, s dvojitým hutněním a se smetením přebytečného materiálu na krajnici. S dodáním hmot pro lože a výplň spár.</v>
      </c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66">
        <v>15</v>
      </c>
      <c r="B43" s="167" t="s">
        <v>242</v>
      </c>
      <c r="C43" s="182" t="s">
        <v>243</v>
      </c>
      <c r="D43" s="168" t="s">
        <v>202</v>
      </c>
      <c r="E43" s="169">
        <v>5</v>
      </c>
      <c r="F43" s="170"/>
      <c r="G43" s="171">
        <f>ROUND(E43*F43,2)</f>
        <v>0</v>
      </c>
      <c r="H43" s="170"/>
      <c r="I43" s="171">
        <f>ROUND(E43*H43,2)</f>
        <v>0</v>
      </c>
      <c r="J43" s="170"/>
      <c r="K43" s="171">
        <f>ROUND(E43*J43,2)</f>
        <v>0</v>
      </c>
      <c r="L43" s="171">
        <v>21</v>
      </c>
      <c r="M43" s="171">
        <f>G43*(1+L43/100)</f>
        <v>0</v>
      </c>
      <c r="N43" s="169">
        <v>0</v>
      </c>
      <c r="O43" s="169">
        <f>ROUND(E43*N43,2)</f>
        <v>0</v>
      </c>
      <c r="P43" s="169">
        <v>0</v>
      </c>
      <c r="Q43" s="169">
        <f>ROUND(E43*P43,2)</f>
        <v>0</v>
      </c>
      <c r="R43" s="171" t="s">
        <v>203</v>
      </c>
      <c r="S43" s="171" t="s">
        <v>147</v>
      </c>
      <c r="T43" s="172" t="s">
        <v>147</v>
      </c>
      <c r="U43" s="157">
        <v>0.08</v>
      </c>
      <c r="V43" s="157">
        <f>ROUND(E43*U43,2)</f>
        <v>0.4</v>
      </c>
      <c r="W43" s="157"/>
      <c r="X43" s="157" t="s">
        <v>191</v>
      </c>
      <c r="Y43" s="157" t="s">
        <v>150</v>
      </c>
      <c r="Z43" s="147"/>
      <c r="AA43" s="147"/>
      <c r="AB43" s="147"/>
      <c r="AC43" s="147"/>
      <c r="AD43" s="147"/>
      <c r="AE43" s="147"/>
      <c r="AF43" s="147"/>
      <c r="AG43" s="147" t="s">
        <v>192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1" outlineLevel="2" x14ac:dyDescent="0.25">
      <c r="A44" s="154"/>
      <c r="B44" s="155"/>
      <c r="C44" s="257" t="s">
        <v>238</v>
      </c>
      <c r="D44" s="258"/>
      <c r="E44" s="258"/>
      <c r="F44" s="258"/>
      <c r="G44" s="258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194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73" t="str">
        <f>C44</f>
        <v>s provedením lože z kameniva drceného, s vyplněním spár, s dvojitým hutněním a se smetením přebytečného materiálu na krajnici. S dodáním hmot pro lože a výplň spár.</v>
      </c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66">
        <v>16</v>
      </c>
      <c r="B45" s="167" t="s">
        <v>244</v>
      </c>
      <c r="C45" s="182" t="s">
        <v>245</v>
      </c>
      <c r="D45" s="168" t="s">
        <v>246</v>
      </c>
      <c r="E45" s="169">
        <v>113.5</v>
      </c>
      <c r="F45" s="170"/>
      <c r="G45" s="171">
        <f>ROUND(E45*F45,2)</f>
        <v>0</v>
      </c>
      <c r="H45" s="170"/>
      <c r="I45" s="171">
        <f>ROUND(E45*H45,2)</f>
        <v>0</v>
      </c>
      <c r="J45" s="170"/>
      <c r="K45" s="171">
        <f>ROUND(E45*J45,2)</f>
        <v>0</v>
      </c>
      <c r="L45" s="171">
        <v>21</v>
      </c>
      <c r="M45" s="171">
        <f>G45*(1+L45/100)</f>
        <v>0</v>
      </c>
      <c r="N45" s="169">
        <v>3.3E-4</v>
      </c>
      <c r="O45" s="169">
        <f>ROUND(E45*N45,2)</f>
        <v>0.04</v>
      </c>
      <c r="P45" s="169">
        <v>0</v>
      </c>
      <c r="Q45" s="169">
        <f>ROUND(E45*P45,2)</f>
        <v>0</v>
      </c>
      <c r="R45" s="171" t="s">
        <v>203</v>
      </c>
      <c r="S45" s="171" t="s">
        <v>147</v>
      </c>
      <c r="T45" s="172" t="s">
        <v>147</v>
      </c>
      <c r="U45" s="157">
        <v>0.41</v>
      </c>
      <c r="V45" s="157">
        <f>ROUND(E45*U45,2)</f>
        <v>46.54</v>
      </c>
      <c r="W45" s="157"/>
      <c r="X45" s="157" t="s">
        <v>191</v>
      </c>
      <c r="Y45" s="157" t="s">
        <v>150</v>
      </c>
      <c r="Z45" s="147"/>
      <c r="AA45" s="147"/>
      <c r="AB45" s="147"/>
      <c r="AC45" s="147"/>
      <c r="AD45" s="147"/>
      <c r="AE45" s="147"/>
      <c r="AF45" s="147"/>
      <c r="AG45" s="147" t="s">
        <v>192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5">
      <c r="A46" s="154"/>
      <c r="B46" s="155"/>
      <c r="C46" s="189" t="s">
        <v>247</v>
      </c>
      <c r="D46" s="187"/>
      <c r="E46" s="188">
        <v>113.5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196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66">
        <v>17</v>
      </c>
      <c r="B47" s="167" t="s">
        <v>248</v>
      </c>
      <c r="C47" s="182" t="s">
        <v>249</v>
      </c>
      <c r="D47" s="168" t="s">
        <v>202</v>
      </c>
      <c r="E47" s="169">
        <v>265.64999999999998</v>
      </c>
      <c r="F47" s="170"/>
      <c r="G47" s="171">
        <f>ROUND(E47*F47,2)</f>
        <v>0</v>
      </c>
      <c r="H47" s="170"/>
      <c r="I47" s="171">
        <f>ROUND(E47*H47,2)</f>
        <v>0</v>
      </c>
      <c r="J47" s="170"/>
      <c r="K47" s="171">
        <f>ROUND(E47*J47,2)</f>
        <v>0</v>
      </c>
      <c r="L47" s="171">
        <v>21</v>
      </c>
      <c r="M47" s="171">
        <f>G47*(1+L47/100)</f>
        <v>0</v>
      </c>
      <c r="N47" s="169">
        <v>0.129</v>
      </c>
      <c r="O47" s="169">
        <f>ROUND(E47*N47,2)</f>
        <v>34.270000000000003</v>
      </c>
      <c r="P47" s="169">
        <v>0</v>
      </c>
      <c r="Q47" s="169">
        <f>ROUND(E47*P47,2)</f>
        <v>0</v>
      </c>
      <c r="R47" s="171" t="s">
        <v>225</v>
      </c>
      <c r="S47" s="171" t="s">
        <v>147</v>
      </c>
      <c r="T47" s="172" t="s">
        <v>147</v>
      </c>
      <c r="U47" s="157">
        <v>0</v>
      </c>
      <c r="V47" s="157">
        <f>ROUND(E47*U47,2)</f>
        <v>0</v>
      </c>
      <c r="W47" s="157"/>
      <c r="X47" s="157" t="s">
        <v>226</v>
      </c>
      <c r="Y47" s="157" t="s">
        <v>150</v>
      </c>
      <c r="Z47" s="147"/>
      <c r="AA47" s="147"/>
      <c r="AB47" s="147"/>
      <c r="AC47" s="147"/>
      <c r="AD47" s="147"/>
      <c r="AE47" s="147"/>
      <c r="AF47" s="147"/>
      <c r="AG47" s="147" t="s">
        <v>227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5">
      <c r="A48" s="154"/>
      <c r="B48" s="155"/>
      <c r="C48" s="189" t="s">
        <v>250</v>
      </c>
      <c r="D48" s="187"/>
      <c r="E48" s="188">
        <v>265.64999999999998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196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0.399999999999999" outlineLevel="1" x14ac:dyDescent="0.25">
      <c r="A49" s="166">
        <v>18</v>
      </c>
      <c r="B49" s="167" t="s">
        <v>251</v>
      </c>
      <c r="C49" s="182" t="s">
        <v>252</v>
      </c>
      <c r="D49" s="168" t="s">
        <v>202</v>
      </c>
      <c r="E49" s="169">
        <v>5.25</v>
      </c>
      <c r="F49" s="170"/>
      <c r="G49" s="171">
        <f>ROUND(E49*F49,2)</f>
        <v>0</v>
      </c>
      <c r="H49" s="170"/>
      <c r="I49" s="171">
        <f>ROUND(E49*H49,2)</f>
        <v>0</v>
      </c>
      <c r="J49" s="170"/>
      <c r="K49" s="171">
        <f>ROUND(E49*J49,2)</f>
        <v>0</v>
      </c>
      <c r="L49" s="171">
        <v>21</v>
      </c>
      <c r="M49" s="171">
        <f>G49*(1+L49/100)</f>
        <v>0</v>
      </c>
      <c r="N49" s="169">
        <v>0.14099999999999999</v>
      </c>
      <c r="O49" s="169">
        <f>ROUND(E49*N49,2)</f>
        <v>0.74</v>
      </c>
      <c r="P49" s="169">
        <v>0</v>
      </c>
      <c r="Q49" s="169">
        <f>ROUND(E49*P49,2)</f>
        <v>0</v>
      </c>
      <c r="R49" s="171" t="s">
        <v>225</v>
      </c>
      <c r="S49" s="171" t="s">
        <v>147</v>
      </c>
      <c r="T49" s="172" t="s">
        <v>147</v>
      </c>
      <c r="U49" s="157">
        <v>0</v>
      </c>
      <c r="V49" s="157">
        <f>ROUND(E49*U49,2)</f>
        <v>0</v>
      </c>
      <c r="W49" s="157"/>
      <c r="X49" s="157" t="s">
        <v>226</v>
      </c>
      <c r="Y49" s="157" t="s">
        <v>150</v>
      </c>
      <c r="Z49" s="147"/>
      <c r="AA49" s="147"/>
      <c r="AB49" s="147"/>
      <c r="AC49" s="147"/>
      <c r="AD49" s="147"/>
      <c r="AE49" s="147"/>
      <c r="AF49" s="147"/>
      <c r="AG49" s="147" t="s">
        <v>227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5">
      <c r="A50" s="154"/>
      <c r="B50" s="155"/>
      <c r="C50" s="189" t="s">
        <v>253</v>
      </c>
      <c r="D50" s="187"/>
      <c r="E50" s="188">
        <v>5.25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196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5">
      <c r="A51" s="159" t="s">
        <v>142</v>
      </c>
      <c r="B51" s="160" t="s">
        <v>106</v>
      </c>
      <c r="C51" s="181" t="s">
        <v>107</v>
      </c>
      <c r="D51" s="161"/>
      <c r="E51" s="162"/>
      <c r="F51" s="163"/>
      <c r="G51" s="163">
        <f>SUMIF(AG52:AG75,"&lt;&gt;NOR",G52:G75)</f>
        <v>0</v>
      </c>
      <c r="H51" s="163"/>
      <c r="I51" s="163">
        <f>SUM(I52:I75)</f>
        <v>0</v>
      </c>
      <c r="J51" s="163"/>
      <c r="K51" s="163">
        <f>SUM(K52:K75)</f>
        <v>0</v>
      </c>
      <c r="L51" s="163"/>
      <c r="M51" s="163">
        <f>SUM(M52:M75)</f>
        <v>0</v>
      </c>
      <c r="N51" s="162"/>
      <c r="O51" s="162">
        <f>SUM(O52:O75)</f>
        <v>82.04</v>
      </c>
      <c r="P51" s="162"/>
      <c r="Q51" s="162">
        <f>SUM(Q52:Q75)</f>
        <v>0</v>
      </c>
      <c r="R51" s="163"/>
      <c r="S51" s="163"/>
      <c r="T51" s="164"/>
      <c r="U51" s="158"/>
      <c r="V51" s="158">
        <f>SUM(V52:V75)</f>
        <v>116.95</v>
      </c>
      <c r="W51" s="158"/>
      <c r="X51" s="158"/>
      <c r="Y51" s="158"/>
      <c r="AG51" t="s">
        <v>143</v>
      </c>
    </row>
    <row r="52" spans="1:60" outlineLevel="1" x14ac:dyDescent="0.25">
      <c r="A52" s="166">
        <v>19</v>
      </c>
      <c r="B52" s="167" t="s">
        <v>254</v>
      </c>
      <c r="C52" s="182" t="s">
        <v>255</v>
      </c>
      <c r="D52" s="168" t="s">
        <v>246</v>
      </c>
      <c r="E52" s="169">
        <v>112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2.2399999999999998E-3</v>
      </c>
      <c r="O52" s="169">
        <f>ROUND(E52*N52,2)</f>
        <v>0.25</v>
      </c>
      <c r="P52" s="169">
        <v>0</v>
      </c>
      <c r="Q52" s="169">
        <f>ROUND(E52*P52,2)</f>
        <v>0</v>
      </c>
      <c r="R52" s="171" t="s">
        <v>203</v>
      </c>
      <c r="S52" s="171" t="s">
        <v>147</v>
      </c>
      <c r="T52" s="172" t="s">
        <v>147</v>
      </c>
      <c r="U52" s="157">
        <v>0.13</v>
      </c>
      <c r="V52" s="157">
        <f>ROUND(E52*U52,2)</f>
        <v>14.56</v>
      </c>
      <c r="W52" s="157"/>
      <c r="X52" s="157" t="s">
        <v>191</v>
      </c>
      <c r="Y52" s="157" t="s">
        <v>150</v>
      </c>
      <c r="Z52" s="147"/>
      <c r="AA52" s="147"/>
      <c r="AB52" s="147"/>
      <c r="AC52" s="147"/>
      <c r="AD52" s="147"/>
      <c r="AE52" s="147"/>
      <c r="AF52" s="147"/>
      <c r="AG52" s="147" t="s">
        <v>192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5">
      <c r="A53" s="154"/>
      <c r="B53" s="155"/>
      <c r="C53" s="257" t="s">
        <v>256</v>
      </c>
      <c r="D53" s="258"/>
      <c r="E53" s="258"/>
      <c r="F53" s="258"/>
      <c r="G53" s="258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194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5">
      <c r="A54" s="154"/>
      <c r="B54" s="155"/>
      <c r="C54" s="255" t="s">
        <v>257</v>
      </c>
      <c r="D54" s="256"/>
      <c r="E54" s="256"/>
      <c r="F54" s="256"/>
      <c r="G54" s="256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152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73" t="str">
        <f>C54</f>
        <v>Včetně odstranění zvětralé asfaltové zálivky, vyčištění spár, zalití spár asfaltovou zálivkou, nátěru asfaltovým lakem a posyp drtí.</v>
      </c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66">
        <v>20</v>
      </c>
      <c r="B55" s="167" t="s">
        <v>258</v>
      </c>
      <c r="C55" s="182" t="s">
        <v>259</v>
      </c>
      <c r="D55" s="168" t="s">
        <v>246</v>
      </c>
      <c r="E55" s="169">
        <v>97</v>
      </c>
      <c r="F55" s="170"/>
      <c r="G55" s="171">
        <f>ROUND(E55*F55,2)</f>
        <v>0</v>
      </c>
      <c r="H55" s="170"/>
      <c r="I55" s="171">
        <f>ROUND(E55*H55,2)</f>
        <v>0</v>
      </c>
      <c r="J55" s="170"/>
      <c r="K55" s="171">
        <f>ROUND(E55*J55,2)</f>
        <v>0</v>
      </c>
      <c r="L55" s="171">
        <v>21</v>
      </c>
      <c r="M55" s="171">
        <f>G55*(1+L55/100)</f>
        <v>0</v>
      </c>
      <c r="N55" s="169">
        <v>8.2320000000000004E-2</v>
      </c>
      <c r="O55" s="169">
        <f>ROUND(E55*N55,2)</f>
        <v>7.99</v>
      </c>
      <c r="P55" s="169">
        <v>0</v>
      </c>
      <c r="Q55" s="169">
        <f>ROUND(E55*P55,2)</f>
        <v>0</v>
      </c>
      <c r="R55" s="171" t="s">
        <v>203</v>
      </c>
      <c r="S55" s="171" t="s">
        <v>147</v>
      </c>
      <c r="T55" s="172" t="s">
        <v>147</v>
      </c>
      <c r="U55" s="157">
        <v>0.13600000000000001</v>
      </c>
      <c r="V55" s="157">
        <f>ROUND(E55*U55,2)</f>
        <v>13.19</v>
      </c>
      <c r="W55" s="157"/>
      <c r="X55" s="157" t="s">
        <v>191</v>
      </c>
      <c r="Y55" s="157" t="s">
        <v>150</v>
      </c>
      <c r="Z55" s="147"/>
      <c r="AA55" s="147"/>
      <c r="AB55" s="147"/>
      <c r="AC55" s="147"/>
      <c r="AD55" s="147"/>
      <c r="AE55" s="147"/>
      <c r="AF55" s="147"/>
      <c r="AG55" s="147" t="s">
        <v>192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21" outlineLevel="2" x14ac:dyDescent="0.25">
      <c r="A56" s="154"/>
      <c r="B56" s="155"/>
      <c r="C56" s="257" t="s">
        <v>260</v>
      </c>
      <c r="D56" s="258"/>
      <c r="E56" s="258"/>
      <c r="F56" s="258"/>
      <c r="G56" s="258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194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73" t="str">
        <f>C56</f>
        <v>tl. do 12 cm, do lože z cementové malty tl. do 2 cm, s vyplněním a zatřením spár cementovou maltou s podkladní vrstvou z betonu prostého C 12/15 tl. 5 až 10 cm</v>
      </c>
      <c r="BB56" s="147"/>
      <c r="BC56" s="147"/>
      <c r="BD56" s="147"/>
      <c r="BE56" s="147"/>
      <c r="BF56" s="147"/>
      <c r="BG56" s="147"/>
      <c r="BH56" s="147"/>
    </row>
    <row r="57" spans="1:60" ht="20.399999999999999" outlineLevel="1" x14ac:dyDescent="0.25">
      <c r="A57" s="166">
        <v>21</v>
      </c>
      <c r="B57" s="167" t="s">
        <v>261</v>
      </c>
      <c r="C57" s="182" t="s">
        <v>262</v>
      </c>
      <c r="D57" s="168" t="s">
        <v>246</v>
      </c>
      <c r="E57" s="169">
        <v>267</v>
      </c>
      <c r="F57" s="170"/>
      <c r="G57" s="171">
        <f>ROUND(E57*F57,2)</f>
        <v>0</v>
      </c>
      <c r="H57" s="170"/>
      <c r="I57" s="171">
        <f>ROUND(E57*H57,2)</f>
        <v>0</v>
      </c>
      <c r="J57" s="170"/>
      <c r="K57" s="171">
        <f>ROUND(E57*J57,2)</f>
        <v>0</v>
      </c>
      <c r="L57" s="171">
        <v>21</v>
      </c>
      <c r="M57" s="171">
        <f>G57*(1+L57/100)</f>
        <v>0</v>
      </c>
      <c r="N57" s="169">
        <v>0.188</v>
      </c>
      <c r="O57" s="169">
        <f>ROUND(E57*N57,2)</f>
        <v>50.2</v>
      </c>
      <c r="P57" s="169">
        <v>0</v>
      </c>
      <c r="Q57" s="169">
        <f>ROUND(E57*P57,2)</f>
        <v>0</v>
      </c>
      <c r="R57" s="171" t="s">
        <v>203</v>
      </c>
      <c r="S57" s="171" t="s">
        <v>147</v>
      </c>
      <c r="T57" s="172" t="s">
        <v>147</v>
      </c>
      <c r="U57" s="157">
        <v>0.27200000000000002</v>
      </c>
      <c r="V57" s="157">
        <f>ROUND(E57*U57,2)</f>
        <v>72.62</v>
      </c>
      <c r="W57" s="157"/>
      <c r="X57" s="157" t="s">
        <v>191</v>
      </c>
      <c r="Y57" s="157" t="s">
        <v>150</v>
      </c>
      <c r="Z57" s="147"/>
      <c r="AA57" s="147"/>
      <c r="AB57" s="147"/>
      <c r="AC57" s="147"/>
      <c r="AD57" s="147"/>
      <c r="AE57" s="147"/>
      <c r="AF57" s="147"/>
      <c r="AG57" s="147" t="s">
        <v>192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5">
      <c r="A58" s="154"/>
      <c r="B58" s="155"/>
      <c r="C58" s="257" t="s">
        <v>263</v>
      </c>
      <c r="D58" s="258"/>
      <c r="E58" s="258"/>
      <c r="F58" s="258"/>
      <c r="G58" s="258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194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5">
      <c r="A59" s="154"/>
      <c r="B59" s="155"/>
      <c r="C59" s="189" t="s">
        <v>264</v>
      </c>
      <c r="D59" s="187"/>
      <c r="E59" s="188">
        <v>267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196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66">
        <v>22</v>
      </c>
      <c r="B60" s="167" t="s">
        <v>265</v>
      </c>
      <c r="C60" s="182" t="s">
        <v>266</v>
      </c>
      <c r="D60" s="168" t="s">
        <v>246</v>
      </c>
      <c r="E60" s="169">
        <v>112</v>
      </c>
      <c r="F60" s="170"/>
      <c r="G60" s="171">
        <f>ROUND(E60*F60,2)</f>
        <v>0</v>
      </c>
      <c r="H60" s="170"/>
      <c r="I60" s="171">
        <f>ROUND(E60*H60,2)</f>
        <v>0</v>
      </c>
      <c r="J60" s="170"/>
      <c r="K60" s="171">
        <f>ROUND(E60*J60,2)</f>
        <v>0</v>
      </c>
      <c r="L60" s="171">
        <v>21</v>
      </c>
      <c r="M60" s="171">
        <f>G60*(1+L60/100)</f>
        <v>0</v>
      </c>
      <c r="N60" s="169">
        <v>0</v>
      </c>
      <c r="O60" s="169">
        <f>ROUND(E60*N60,2)</f>
        <v>0</v>
      </c>
      <c r="P60" s="169">
        <v>0</v>
      </c>
      <c r="Q60" s="169">
        <f>ROUND(E60*P60,2)</f>
        <v>0</v>
      </c>
      <c r="R60" s="171" t="s">
        <v>203</v>
      </c>
      <c r="S60" s="171" t="s">
        <v>147</v>
      </c>
      <c r="T60" s="172" t="s">
        <v>147</v>
      </c>
      <c r="U60" s="157">
        <v>9.2999999999999999E-2</v>
      </c>
      <c r="V60" s="157">
        <f>ROUND(E60*U60,2)</f>
        <v>10.42</v>
      </c>
      <c r="W60" s="157"/>
      <c r="X60" s="157" t="s">
        <v>191</v>
      </c>
      <c r="Y60" s="157" t="s">
        <v>150</v>
      </c>
      <c r="Z60" s="147"/>
      <c r="AA60" s="147"/>
      <c r="AB60" s="147"/>
      <c r="AC60" s="147"/>
      <c r="AD60" s="147"/>
      <c r="AE60" s="147"/>
      <c r="AF60" s="147"/>
      <c r="AG60" s="147" t="s">
        <v>192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5">
      <c r="A61" s="154"/>
      <c r="B61" s="155"/>
      <c r="C61" s="257" t="s">
        <v>267</v>
      </c>
      <c r="D61" s="258"/>
      <c r="E61" s="258"/>
      <c r="F61" s="258"/>
      <c r="G61" s="258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194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66">
        <v>23</v>
      </c>
      <c r="B62" s="167" t="s">
        <v>268</v>
      </c>
      <c r="C62" s="182" t="s">
        <v>269</v>
      </c>
      <c r="D62" s="168" t="s">
        <v>246</v>
      </c>
      <c r="E62" s="169">
        <v>112</v>
      </c>
      <c r="F62" s="170"/>
      <c r="G62" s="171">
        <f>ROUND(E62*F62,2)</f>
        <v>0</v>
      </c>
      <c r="H62" s="170"/>
      <c r="I62" s="171">
        <f>ROUND(E62*H62,2)</f>
        <v>0</v>
      </c>
      <c r="J62" s="170"/>
      <c r="K62" s="171">
        <f>ROUND(E62*J62,2)</f>
        <v>0</v>
      </c>
      <c r="L62" s="171">
        <v>21</v>
      </c>
      <c r="M62" s="171">
        <f>G62*(1+L62/100)</f>
        <v>0</v>
      </c>
      <c r="N62" s="169">
        <v>0</v>
      </c>
      <c r="O62" s="169">
        <f>ROUND(E62*N62,2)</f>
        <v>0</v>
      </c>
      <c r="P62" s="169">
        <v>0</v>
      </c>
      <c r="Q62" s="169">
        <f>ROUND(E62*P62,2)</f>
        <v>0</v>
      </c>
      <c r="R62" s="171" t="s">
        <v>203</v>
      </c>
      <c r="S62" s="171" t="s">
        <v>147</v>
      </c>
      <c r="T62" s="172" t="s">
        <v>147</v>
      </c>
      <c r="U62" s="157">
        <v>5.5E-2</v>
      </c>
      <c r="V62" s="157">
        <f>ROUND(E62*U62,2)</f>
        <v>6.16</v>
      </c>
      <c r="W62" s="157"/>
      <c r="X62" s="157" t="s">
        <v>191</v>
      </c>
      <c r="Y62" s="157" t="s">
        <v>150</v>
      </c>
      <c r="Z62" s="147"/>
      <c r="AA62" s="147"/>
      <c r="AB62" s="147"/>
      <c r="AC62" s="147"/>
      <c r="AD62" s="147"/>
      <c r="AE62" s="147"/>
      <c r="AF62" s="147"/>
      <c r="AG62" s="147" t="s">
        <v>192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5">
      <c r="A63" s="154"/>
      <c r="B63" s="155"/>
      <c r="C63" s="257" t="s">
        <v>270</v>
      </c>
      <c r="D63" s="258"/>
      <c r="E63" s="258"/>
      <c r="F63" s="258"/>
      <c r="G63" s="258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194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66">
        <v>24</v>
      </c>
      <c r="B64" s="167" t="s">
        <v>271</v>
      </c>
      <c r="C64" s="182" t="s">
        <v>272</v>
      </c>
      <c r="D64" s="168" t="s">
        <v>273</v>
      </c>
      <c r="E64" s="169">
        <v>195.94</v>
      </c>
      <c r="F64" s="170"/>
      <c r="G64" s="171">
        <f>ROUND(E64*F64,2)</f>
        <v>0</v>
      </c>
      <c r="H64" s="170"/>
      <c r="I64" s="171">
        <f>ROUND(E64*H64,2)</f>
        <v>0</v>
      </c>
      <c r="J64" s="170"/>
      <c r="K64" s="171">
        <f>ROUND(E64*J64,2)</f>
        <v>0</v>
      </c>
      <c r="L64" s="171">
        <v>21</v>
      </c>
      <c r="M64" s="171">
        <f>G64*(1+L64/100)</f>
        <v>0</v>
      </c>
      <c r="N64" s="169">
        <v>2.7E-2</v>
      </c>
      <c r="O64" s="169">
        <f>ROUND(E64*N64,2)</f>
        <v>5.29</v>
      </c>
      <c r="P64" s="169">
        <v>0</v>
      </c>
      <c r="Q64" s="169">
        <f>ROUND(E64*P64,2)</f>
        <v>0</v>
      </c>
      <c r="R64" s="171" t="s">
        <v>225</v>
      </c>
      <c r="S64" s="171" t="s">
        <v>147</v>
      </c>
      <c r="T64" s="172" t="s">
        <v>147</v>
      </c>
      <c r="U64" s="157">
        <v>0</v>
      </c>
      <c r="V64" s="157">
        <f>ROUND(E64*U64,2)</f>
        <v>0</v>
      </c>
      <c r="W64" s="157"/>
      <c r="X64" s="157" t="s">
        <v>226</v>
      </c>
      <c r="Y64" s="157" t="s">
        <v>150</v>
      </c>
      <c r="Z64" s="147"/>
      <c r="AA64" s="147"/>
      <c r="AB64" s="147"/>
      <c r="AC64" s="147"/>
      <c r="AD64" s="147"/>
      <c r="AE64" s="147"/>
      <c r="AF64" s="147"/>
      <c r="AG64" s="147" t="s">
        <v>227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5">
      <c r="A65" s="154"/>
      <c r="B65" s="155"/>
      <c r="C65" s="189" t="s">
        <v>274</v>
      </c>
      <c r="D65" s="187"/>
      <c r="E65" s="188">
        <v>195.94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196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66">
        <v>25</v>
      </c>
      <c r="B66" s="167" t="s">
        <v>275</v>
      </c>
      <c r="C66" s="182" t="s">
        <v>276</v>
      </c>
      <c r="D66" s="168" t="s">
        <v>273</v>
      </c>
      <c r="E66" s="169">
        <v>156.55000000000001</v>
      </c>
      <c r="F66" s="170"/>
      <c r="G66" s="171">
        <f>ROUND(E66*F66,2)</f>
        <v>0</v>
      </c>
      <c r="H66" s="170"/>
      <c r="I66" s="171">
        <f>ROUND(E66*H66,2)</f>
        <v>0</v>
      </c>
      <c r="J66" s="170"/>
      <c r="K66" s="171">
        <f>ROUND(E66*J66,2)</f>
        <v>0</v>
      </c>
      <c r="L66" s="171">
        <v>21</v>
      </c>
      <c r="M66" s="171">
        <f>G66*(1+L66/100)</f>
        <v>0</v>
      </c>
      <c r="N66" s="169">
        <v>0.06</v>
      </c>
      <c r="O66" s="169">
        <f>ROUND(E66*N66,2)</f>
        <v>9.39</v>
      </c>
      <c r="P66" s="169">
        <v>0</v>
      </c>
      <c r="Q66" s="169">
        <f>ROUND(E66*P66,2)</f>
        <v>0</v>
      </c>
      <c r="R66" s="171" t="s">
        <v>225</v>
      </c>
      <c r="S66" s="171" t="s">
        <v>147</v>
      </c>
      <c r="T66" s="172" t="s">
        <v>147</v>
      </c>
      <c r="U66" s="157">
        <v>0</v>
      </c>
      <c r="V66" s="157">
        <f>ROUND(E66*U66,2)</f>
        <v>0</v>
      </c>
      <c r="W66" s="157"/>
      <c r="X66" s="157" t="s">
        <v>226</v>
      </c>
      <c r="Y66" s="157" t="s">
        <v>150</v>
      </c>
      <c r="Z66" s="147"/>
      <c r="AA66" s="147"/>
      <c r="AB66" s="147"/>
      <c r="AC66" s="147"/>
      <c r="AD66" s="147"/>
      <c r="AE66" s="147"/>
      <c r="AF66" s="147"/>
      <c r="AG66" s="147" t="s">
        <v>227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5">
      <c r="A67" s="154"/>
      <c r="B67" s="155"/>
      <c r="C67" s="189" t="s">
        <v>277</v>
      </c>
      <c r="D67" s="187"/>
      <c r="E67" s="188">
        <v>156.55000000000001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196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66">
        <v>26</v>
      </c>
      <c r="B68" s="167" t="s">
        <v>278</v>
      </c>
      <c r="C68" s="182" t="s">
        <v>279</v>
      </c>
      <c r="D68" s="168" t="s">
        <v>273</v>
      </c>
      <c r="E68" s="169">
        <v>99.99</v>
      </c>
      <c r="F68" s="170"/>
      <c r="G68" s="171">
        <f>ROUND(E68*F68,2)</f>
        <v>0</v>
      </c>
      <c r="H68" s="170"/>
      <c r="I68" s="171">
        <f>ROUND(E68*H68,2)</f>
        <v>0</v>
      </c>
      <c r="J68" s="170"/>
      <c r="K68" s="171">
        <f>ROUND(E68*J68,2)</f>
        <v>0</v>
      </c>
      <c r="L68" s="171">
        <v>21</v>
      </c>
      <c r="M68" s="171">
        <f>G68*(1+L68/100)</f>
        <v>0</v>
      </c>
      <c r="N68" s="169">
        <v>8.2100000000000006E-2</v>
      </c>
      <c r="O68" s="169">
        <f>ROUND(E68*N68,2)</f>
        <v>8.2100000000000009</v>
      </c>
      <c r="P68" s="169">
        <v>0</v>
      </c>
      <c r="Q68" s="169">
        <f>ROUND(E68*P68,2)</f>
        <v>0</v>
      </c>
      <c r="R68" s="171" t="s">
        <v>225</v>
      </c>
      <c r="S68" s="171" t="s">
        <v>147</v>
      </c>
      <c r="T68" s="172" t="s">
        <v>147</v>
      </c>
      <c r="U68" s="157">
        <v>0</v>
      </c>
      <c r="V68" s="157">
        <f>ROUND(E68*U68,2)</f>
        <v>0</v>
      </c>
      <c r="W68" s="157"/>
      <c r="X68" s="157" t="s">
        <v>226</v>
      </c>
      <c r="Y68" s="157" t="s">
        <v>150</v>
      </c>
      <c r="Z68" s="147"/>
      <c r="AA68" s="147"/>
      <c r="AB68" s="147"/>
      <c r="AC68" s="147"/>
      <c r="AD68" s="147"/>
      <c r="AE68" s="147"/>
      <c r="AF68" s="147"/>
      <c r="AG68" s="147" t="s">
        <v>227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5">
      <c r="A69" s="154"/>
      <c r="B69" s="155"/>
      <c r="C69" s="189" t="s">
        <v>280</v>
      </c>
      <c r="D69" s="187"/>
      <c r="E69" s="188">
        <v>99.99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196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20.399999999999999" outlineLevel="1" x14ac:dyDescent="0.25">
      <c r="A70" s="166">
        <v>27</v>
      </c>
      <c r="B70" s="167" t="s">
        <v>281</v>
      </c>
      <c r="C70" s="182" t="s">
        <v>282</v>
      </c>
      <c r="D70" s="168" t="s">
        <v>273</v>
      </c>
      <c r="E70" s="169">
        <v>9.09</v>
      </c>
      <c r="F70" s="170"/>
      <c r="G70" s="171">
        <f>ROUND(E70*F70,2)</f>
        <v>0</v>
      </c>
      <c r="H70" s="170"/>
      <c r="I70" s="171">
        <f>ROUND(E70*H70,2)</f>
        <v>0</v>
      </c>
      <c r="J70" s="170"/>
      <c r="K70" s="171">
        <f>ROUND(E70*J70,2)</f>
        <v>0</v>
      </c>
      <c r="L70" s="171">
        <v>21</v>
      </c>
      <c r="M70" s="171">
        <f>G70*(1+L70/100)</f>
        <v>0</v>
      </c>
      <c r="N70" s="169">
        <v>4.8300000000000003E-2</v>
      </c>
      <c r="O70" s="169">
        <f>ROUND(E70*N70,2)</f>
        <v>0.44</v>
      </c>
      <c r="P70" s="169">
        <v>0</v>
      </c>
      <c r="Q70" s="169">
        <f>ROUND(E70*P70,2)</f>
        <v>0</v>
      </c>
      <c r="R70" s="171" t="s">
        <v>225</v>
      </c>
      <c r="S70" s="171" t="s">
        <v>147</v>
      </c>
      <c r="T70" s="172" t="s">
        <v>147</v>
      </c>
      <c r="U70" s="157">
        <v>0</v>
      </c>
      <c r="V70" s="157">
        <f>ROUND(E70*U70,2)</f>
        <v>0</v>
      </c>
      <c r="W70" s="157"/>
      <c r="X70" s="157" t="s">
        <v>226</v>
      </c>
      <c r="Y70" s="157" t="s">
        <v>150</v>
      </c>
      <c r="Z70" s="147"/>
      <c r="AA70" s="147"/>
      <c r="AB70" s="147"/>
      <c r="AC70" s="147"/>
      <c r="AD70" s="147"/>
      <c r="AE70" s="147"/>
      <c r="AF70" s="147"/>
      <c r="AG70" s="147" t="s">
        <v>227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5">
      <c r="A71" s="154"/>
      <c r="B71" s="155"/>
      <c r="C71" s="189" t="s">
        <v>283</v>
      </c>
      <c r="D71" s="187"/>
      <c r="E71" s="188">
        <v>9.09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196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0.399999999999999" outlineLevel="1" x14ac:dyDescent="0.25">
      <c r="A72" s="166">
        <v>28</v>
      </c>
      <c r="B72" s="167" t="s">
        <v>284</v>
      </c>
      <c r="C72" s="182" t="s">
        <v>285</v>
      </c>
      <c r="D72" s="168" t="s">
        <v>273</v>
      </c>
      <c r="E72" s="169">
        <v>1.01</v>
      </c>
      <c r="F72" s="170"/>
      <c r="G72" s="171">
        <f>ROUND(E72*F72,2)</f>
        <v>0</v>
      </c>
      <c r="H72" s="170"/>
      <c r="I72" s="171">
        <f>ROUND(E72*H72,2)</f>
        <v>0</v>
      </c>
      <c r="J72" s="170"/>
      <c r="K72" s="171">
        <f>ROUND(E72*J72,2)</f>
        <v>0</v>
      </c>
      <c r="L72" s="171">
        <v>21</v>
      </c>
      <c r="M72" s="171">
        <f>G72*(1+L72/100)</f>
        <v>0</v>
      </c>
      <c r="N72" s="169">
        <v>6.7000000000000004E-2</v>
      </c>
      <c r="O72" s="169">
        <f>ROUND(E72*N72,2)</f>
        <v>7.0000000000000007E-2</v>
      </c>
      <c r="P72" s="169">
        <v>0</v>
      </c>
      <c r="Q72" s="169">
        <f>ROUND(E72*P72,2)</f>
        <v>0</v>
      </c>
      <c r="R72" s="171" t="s">
        <v>225</v>
      </c>
      <c r="S72" s="171" t="s">
        <v>147</v>
      </c>
      <c r="T72" s="172" t="s">
        <v>147</v>
      </c>
      <c r="U72" s="157">
        <v>0</v>
      </c>
      <c r="V72" s="157">
        <f>ROUND(E72*U72,2)</f>
        <v>0</v>
      </c>
      <c r="W72" s="157"/>
      <c r="X72" s="157" t="s">
        <v>226</v>
      </c>
      <c r="Y72" s="157" t="s">
        <v>150</v>
      </c>
      <c r="Z72" s="147"/>
      <c r="AA72" s="147"/>
      <c r="AB72" s="147"/>
      <c r="AC72" s="147"/>
      <c r="AD72" s="147"/>
      <c r="AE72" s="147"/>
      <c r="AF72" s="147"/>
      <c r="AG72" s="147" t="s">
        <v>227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5">
      <c r="A73" s="154"/>
      <c r="B73" s="155"/>
      <c r="C73" s="189" t="s">
        <v>286</v>
      </c>
      <c r="D73" s="187"/>
      <c r="E73" s="188">
        <v>1.01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196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0.399999999999999" outlineLevel="1" x14ac:dyDescent="0.25">
      <c r="A74" s="166">
        <v>29</v>
      </c>
      <c r="B74" s="167" t="s">
        <v>287</v>
      </c>
      <c r="C74" s="182" t="s">
        <v>288</v>
      </c>
      <c r="D74" s="168" t="s">
        <v>273</v>
      </c>
      <c r="E74" s="169">
        <v>3.03</v>
      </c>
      <c r="F74" s="170"/>
      <c r="G74" s="171">
        <f>ROUND(E74*F74,2)</f>
        <v>0</v>
      </c>
      <c r="H74" s="170"/>
      <c r="I74" s="171">
        <f>ROUND(E74*H74,2)</f>
        <v>0</v>
      </c>
      <c r="J74" s="170"/>
      <c r="K74" s="171">
        <f>ROUND(E74*J74,2)</f>
        <v>0</v>
      </c>
      <c r="L74" s="171">
        <v>21</v>
      </c>
      <c r="M74" s="171">
        <f>G74*(1+L74/100)</f>
        <v>0</v>
      </c>
      <c r="N74" s="169">
        <v>6.7000000000000004E-2</v>
      </c>
      <c r="O74" s="169">
        <f>ROUND(E74*N74,2)</f>
        <v>0.2</v>
      </c>
      <c r="P74" s="169">
        <v>0</v>
      </c>
      <c r="Q74" s="169">
        <f>ROUND(E74*P74,2)</f>
        <v>0</v>
      </c>
      <c r="R74" s="171" t="s">
        <v>225</v>
      </c>
      <c r="S74" s="171" t="s">
        <v>147</v>
      </c>
      <c r="T74" s="172" t="s">
        <v>147</v>
      </c>
      <c r="U74" s="157">
        <v>0</v>
      </c>
      <c r="V74" s="157">
        <f>ROUND(E74*U74,2)</f>
        <v>0</v>
      </c>
      <c r="W74" s="157"/>
      <c r="X74" s="157" t="s">
        <v>226</v>
      </c>
      <c r="Y74" s="157" t="s">
        <v>150</v>
      </c>
      <c r="Z74" s="147"/>
      <c r="AA74" s="147"/>
      <c r="AB74" s="147"/>
      <c r="AC74" s="147"/>
      <c r="AD74" s="147"/>
      <c r="AE74" s="147"/>
      <c r="AF74" s="147"/>
      <c r="AG74" s="147" t="s">
        <v>227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5">
      <c r="A75" s="154"/>
      <c r="B75" s="155"/>
      <c r="C75" s="189" t="s">
        <v>289</v>
      </c>
      <c r="D75" s="187"/>
      <c r="E75" s="188">
        <v>3.03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196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x14ac:dyDescent="0.25">
      <c r="A76" s="159" t="s">
        <v>142</v>
      </c>
      <c r="B76" s="160" t="s">
        <v>108</v>
      </c>
      <c r="C76" s="181" t="s">
        <v>109</v>
      </c>
      <c r="D76" s="161"/>
      <c r="E76" s="162"/>
      <c r="F76" s="163"/>
      <c r="G76" s="163">
        <f>SUMIF(AG77:AG79,"&lt;&gt;NOR",G77:G79)</f>
        <v>0</v>
      </c>
      <c r="H76" s="163"/>
      <c r="I76" s="163">
        <f>SUM(I77:I79)</f>
        <v>0</v>
      </c>
      <c r="J76" s="163"/>
      <c r="K76" s="163">
        <f>SUM(K77:K79)</f>
        <v>0</v>
      </c>
      <c r="L76" s="163"/>
      <c r="M76" s="163">
        <f>SUM(M77:M79)</f>
        <v>0</v>
      </c>
      <c r="N76" s="162"/>
      <c r="O76" s="162">
        <f>SUM(O77:O79)</f>
        <v>0</v>
      </c>
      <c r="P76" s="162"/>
      <c r="Q76" s="162">
        <f>SUM(Q77:Q79)</f>
        <v>0</v>
      </c>
      <c r="R76" s="163"/>
      <c r="S76" s="163"/>
      <c r="T76" s="164"/>
      <c r="U76" s="158"/>
      <c r="V76" s="158">
        <f>SUM(V77:V79)</f>
        <v>105.69</v>
      </c>
      <c r="W76" s="158"/>
      <c r="X76" s="158"/>
      <c r="Y76" s="158"/>
      <c r="AG76" t="s">
        <v>143</v>
      </c>
    </row>
    <row r="77" spans="1:60" outlineLevel="1" x14ac:dyDescent="0.25">
      <c r="A77" s="166">
        <v>30</v>
      </c>
      <c r="B77" s="167" t="s">
        <v>290</v>
      </c>
      <c r="C77" s="182" t="s">
        <v>291</v>
      </c>
      <c r="D77" s="168" t="s">
        <v>292</v>
      </c>
      <c r="E77" s="169">
        <v>270.99766</v>
      </c>
      <c r="F77" s="170"/>
      <c r="G77" s="171">
        <f>ROUND(E77*F77,2)</f>
        <v>0</v>
      </c>
      <c r="H77" s="170"/>
      <c r="I77" s="171">
        <f>ROUND(E77*H77,2)</f>
        <v>0</v>
      </c>
      <c r="J77" s="170"/>
      <c r="K77" s="171">
        <f>ROUND(E77*J77,2)</f>
        <v>0</v>
      </c>
      <c r="L77" s="171">
        <v>21</v>
      </c>
      <c r="M77" s="171">
        <f>G77*(1+L77/100)</f>
        <v>0</v>
      </c>
      <c r="N77" s="169">
        <v>0</v>
      </c>
      <c r="O77" s="169">
        <f>ROUND(E77*N77,2)</f>
        <v>0</v>
      </c>
      <c r="P77" s="169">
        <v>0</v>
      </c>
      <c r="Q77" s="169">
        <f>ROUND(E77*P77,2)</f>
        <v>0</v>
      </c>
      <c r="R77" s="171" t="s">
        <v>203</v>
      </c>
      <c r="S77" s="171" t="s">
        <v>147</v>
      </c>
      <c r="T77" s="172" t="s">
        <v>147</v>
      </c>
      <c r="U77" s="157">
        <v>0.39</v>
      </c>
      <c r="V77" s="157">
        <f>ROUND(E77*U77,2)</f>
        <v>105.69</v>
      </c>
      <c r="W77" s="157"/>
      <c r="X77" s="157" t="s">
        <v>191</v>
      </c>
      <c r="Y77" s="157" t="s">
        <v>150</v>
      </c>
      <c r="Z77" s="147"/>
      <c r="AA77" s="147"/>
      <c r="AB77" s="147"/>
      <c r="AC77" s="147"/>
      <c r="AD77" s="147"/>
      <c r="AE77" s="147"/>
      <c r="AF77" s="147"/>
      <c r="AG77" s="147" t="s">
        <v>192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5">
      <c r="A78" s="154"/>
      <c r="B78" s="155"/>
      <c r="C78" s="257" t="s">
        <v>293</v>
      </c>
      <c r="D78" s="258"/>
      <c r="E78" s="258"/>
      <c r="F78" s="258"/>
      <c r="G78" s="258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194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5">
      <c r="A79" s="154"/>
      <c r="B79" s="155"/>
      <c r="C79" s="189" t="s">
        <v>294</v>
      </c>
      <c r="D79" s="187"/>
      <c r="E79" s="188">
        <v>270.99766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196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5">
      <c r="A80" s="159" t="s">
        <v>142</v>
      </c>
      <c r="B80" s="160" t="s">
        <v>110</v>
      </c>
      <c r="C80" s="181" t="s">
        <v>111</v>
      </c>
      <c r="D80" s="161"/>
      <c r="E80" s="162"/>
      <c r="F80" s="163"/>
      <c r="G80" s="163">
        <f>SUMIF(AG81:AG85,"&lt;&gt;NOR",G81:G85)</f>
        <v>0</v>
      </c>
      <c r="H80" s="163"/>
      <c r="I80" s="163">
        <f>SUM(I81:I85)</f>
        <v>0</v>
      </c>
      <c r="J80" s="163"/>
      <c r="K80" s="163">
        <f>SUM(K81:K85)</f>
        <v>0</v>
      </c>
      <c r="L80" s="163"/>
      <c r="M80" s="163">
        <f>SUM(M81:M85)</f>
        <v>0</v>
      </c>
      <c r="N80" s="162"/>
      <c r="O80" s="162">
        <f>SUM(O81:O85)</f>
        <v>0</v>
      </c>
      <c r="P80" s="162"/>
      <c r="Q80" s="162">
        <f>SUM(Q81:Q85)</f>
        <v>0</v>
      </c>
      <c r="R80" s="163"/>
      <c r="S80" s="163"/>
      <c r="T80" s="164"/>
      <c r="U80" s="158"/>
      <c r="V80" s="158">
        <f>SUM(V81:V85)</f>
        <v>6.9799999999999995</v>
      </c>
      <c r="W80" s="158"/>
      <c r="X80" s="158"/>
      <c r="Y80" s="158"/>
      <c r="AG80" t="s">
        <v>143</v>
      </c>
    </row>
    <row r="81" spans="1:60" ht="20.399999999999999" outlineLevel="1" x14ac:dyDescent="0.25">
      <c r="A81" s="174">
        <v>31</v>
      </c>
      <c r="B81" s="175" t="s">
        <v>295</v>
      </c>
      <c r="C81" s="183" t="s">
        <v>296</v>
      </c>
      <c r="D81" s="176" t="s">
        <v>292</v>
      </c>
      <c r="E81" s="177">
        <v>9.24</v>
      </c>
      <c r="F81" s="178"/>
      <c r="G81" s="179">
        <f>ROUND(E81*F81,2)</f>
        <v>0</v>
      </c>
      <c r="H81" s="178"/>
      <c r="I81" s="179">
        <f>ROUND(E81*H81,2)</f>
        <v>0</v>
      </c>
      <c r="J81" s="178"/>
      <c r="K81" s="179">
        <f>ROUND(E81*J81,2)</f>
        <v>0</v>
      </c>
      <c r="L81" s="179">
        <v>21</v>
      </c>
      <c r="M81" s="179">
        <f>G81*(1+L81/100)</f>
        <v>0</v>
      </c>
      <c r="N81" s="177">
        <v>0</v>
      </c>
      <c r="O81" s="177">
        <f>ROUND(E81*N81,2)</f>
        <v>0</v>
      </c>
      <c r="P81" s="177">
        <v>0</v>
      </c>
      <c r="Q81" s="177">
        <f>ROUND(E81*P81,2)</f>
        <v>0</v>
      </c>
      <c r="R81" s="179" t="s">
        <v>203</v>
      </c>
      <c r="S81" s="179" t="s">
        <v>147</v>
      </c>
      <c r="T81" s="180" t="s">
        <v>147</v>
      </c>
      <c r="U81" s="157">
        <v>0.01</v>
      </c>
      <c r="V81" s="157">
        <f>ROUND(E81*U81,2)</f>
        <v>0.09</v>
      </c>
      <c r="W81" s="157"/>
      <c r="X81" s="157" t="s">
        <v>191</v>
      </c>
      <c r="Y81" s="157" t="s">
        <v>150</v>
      </c>
      <c r="Z81" s="147"/>
      <c r="AA81" s="147"/>
      <c r="AB81" s="147"/>
      <c r="AC81" s="147"/>
      <c r="AD81" s="147"/>
      <c r="AE81" s="147"/>
      <c r="AF81" s="147"/>
      <c r="AG81" s="147" t="s">
        <v>192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66">
        <v>32</v>
      </c>
      <c r="B82" s="167" t="s">
        <v>297</v>
      </c>
      <c r="C82" s="182" t="s">
        <v>298</v>
      </c>
      <c r="D82" s="168" t="s">
        <v>292</v>
      </c>
      <c r="E82" s="169">
        <v>18.48</v>
      </c>
      <c r="F82" s="170"/>
      <c r="G82" s="171">
        <f>ROUND(E82*F82,2)</f>
        <v>0</v>
      </c>
      <c r="H82" s="170"/>
      <c r="I82" s="171">
        <f>ROUND(E82*H82,2)</f>
        <v>0</v>
      </c>
      <c r="J82" s="170"/>
      <c r="K82" s="171">
        <f>ROUND(E82*J82,2)</f>
        <v>0</v>
      </c>
      <c r="L82" s="171">
        <v>21</v>
      </c>
      <c r="M82" s="171">
        <f>G82*(1+L82/100)</f>
        <v>0</v>
      </c>
      <c r="N82" s="169">
        <v>0</v>
      </c>
      <c r="O82" s="169">
        <f>ROUND(E82*N82,2)</f>
        <v>0</v>
      </c>
      <c r="P82" s="169">
        <v>0</v>
      </c>
      <c r="Q82" s="169">
        <f>ROUND(E82*P82,2)</f>
        <v>0</v>
      </c>
      <c r="R82" s="171" t="s">
        <v>203</v>
      </c>
      <c r="S82" s="171" t="s">
        <v>147</v>
      </c>
      <c r="T82" s="172" t="s">
        <v>147</v>
      </c>
      <c r="U82" s="157">
        <v>0</v>
      </c>
      <c r="V82" s="157">
        <f>ROUND(E82*U82,2)</f>
        <v>0</v>
      </c>
      <c r="W82" s="157"/>
      <c r="X82" s="157" t="s">
        <v>191</v>
      </c>
      <c r="Y82" s="157" t="s">
        <v>150</v>
      </c>
      <c r="Z82" s="147"/>
      <c r="AA82" s="147"/>
      <c r="AB82" s="147"/>
      <c r="AC82" s="147"/>
      <c r="AD82" s="147"/>
      <c r="AE82" s="147"/>
      <c r="AF82" s="147"/>
      <c r="AG82" s="147" t="s">
        <v>192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5">
      <c r="A83" s="154"/>
      <c r="B83" s="155"/>
      <c r="C83" s="189" t="s">
        <v>299</v>
      </c>
      <c r="D83" s="187"/>
      <c r="E83" s="188">
        <v>18.48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196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0.399999999999999" outlineLevel="1" x14ac:dyDescent="0.25">
      <c r="A84" s="174">
        <v>33</v>
      </c>
      <c r="B84" s="175" t="s">
        <v>300</v>
      </c>
      <c r="C84" s="183" t="s">
        <v>301</v>
      </c>
      <c r="D84" s="176" t="s">
        <v>292</v>
      </c>
      <c r="E84" s="177">
        <v>9.24</v>
      </c>
      <c r="F84" s="178"/>
      <c r="G84" s="179">
        <f>ROUND(E84*F84,2)</f>
        <v>0</v>
      </c>
      <c r="H84" s="178"/>
      <c r="I84" s="179">
        <f>ROUND(E84*H84,2)</f>
        <v>0</v>
      </c>
      <c r="J84" s="178"/>
      <c r="K84" s="179">
        <f>ROUND(E84*J84,2)</f>
        <v>0</v>
      </c>
      <c r="L84" s="179">
        <v>21</v>
      </c>
      <c r="M84" s="179">
        <f>G84*(1+L84/100)</f>
        <v>0</v>
      </c>
      <c r="N84" s="177">
        <v>0</v>
      </c>
      <c r="O84" s="177">
        <f>ROUND(E84*N84,2)</f>
        <v>0</v>
      </c>
      <c r="P84" s="177">
        <v>0</v>
      </c>
      <c r="Q84" s="177">
        <f>ROUND(E84*P84,2)</f>
        <v>0</v>
      </c>
      <c r="R84" s="179" t="s">
        <v>302</v>
      </c>
      <c r="S84" s="179" t="s">
        <v>303</v>
      </c>
      <c r="T84" s="180" t="s">
        <v>303</v>
      </c>
      <c r="U84" s="157">
        <v>0</v>
      </c>
      <c r="V84" s="157">
        <f>ROUND(E84*U84,2)</f>
        <v>0</v>
      </c>
      <c r="W84" s="157"/>
      <c r="X84" s="157" t="s">
        <v>191</v>
      </c>
      <c r="Y84" s="157" t="s">
        <v>150</v>
      </c>
      <c r="Z84" s="147"/>
      <c r="AA84" s="147"/>
      <c r="AB84" s="147"/>
      <c r="AC84" s="147"/>
      <c r="AD84" s="147"/>
      <c r="AE84" s="147"/>
      <c r="AF84" s="147"/>
      <c r="AG84" s="147" t="s">
        <v>192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66">
        <v>34</v>
      </c>
      <c r="B85" s="167" t="s">
        <v>304</v>
      </c>
      <c r="C85" s="182" t="s">
        <v>305</v>
      </c>
      <c r="D85" s="168" t="s">
        <v>292</v>
      </c>
      <c r="E85" s="169">
        <v>9.24</v>
      </c>
      <c r="F85" s="170"/>
      <c r="G85" s="171">
        <f>ROUND(E85*F85,2)</f>
        <v>0</v>
      </c>
      <c r="H85" s="170"/>
      <c r="I85" s="171">
        <f>ROUND(E85*H85,2)</f>
        <v>0</v>
      </c>
      <c r="J85" s="170"/>
      <c r="K85" s="171">
        <f>ROUND(E85*J85,2)</f>
        <v>0</v>
      </c>
      <c r="L85" s="171">
        <v>21</v>
      </c>
      <c r="M85" s="171">
        <f>G85*(1+L85/100)</f>
        <v>0</v>
      </c>
      <c r="N85" s="169">
        <v>0</v>
      </c>
      <c r="O85" s="169">
        <f>ROUND(E85*N85,2)</f>
        <v>0</v>
      </c>
      <c r="P85" s="169">
        <v>0</v>
      </c>
      <c r="Q85" s="169">
        <f>ROUND(E85*P85,2)</f>
        <v>0</v>
      </c>
      <c r="R85" s="171" t="s">
        <v>203</v>
      </c>
      <c r="S85" s="171" t="s">
        <v>147</v>
      </c>
      <c r="T85" s="172" t="s">
        <v>147</v>
      </c>
      <c r="U85" s="157">
        <v>0.746</v>
      </c>
      <c r="V85" s="157">
        <f>ROUND(E85*U85,2)</f>
        <v>6.89</v>
      </c>
      <c r="W85" s="157"/>
      <c r="X85" s="157" t="s">
        <v>306</v>
      </c>
      <c r="Y85" s="157" t="s">
        <v>150</v>
      </c>
      <c r="Z85" s="147"/>
      <c r="AA85" s="147"/>
      <c r="AB85" s="147"/>
      <c r="AC85" s="147"/>
      <c r="AD85" s="147"/>
      <c r="AE85" s="147"/>
      <c r="AF85" s="147"/>
      <c r="AG85" s="147" t="s">
        <v>307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x14ac:dyDescent="0.25">
      <c r="A86" s="3"/>
      <c r="B86" s="4"/>
      <c r="C86" s="184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128</v>
      </c>
    </row>
    <row r="87" spans="1:60" x14ac:dyDescent="0.25">
      <c r="A87" s="150"/>
      <c r="B87" s="151" t="s">
        <v>29</v>
      </c>
      <c r="C87" s="185"/>
      <c r="D87" s="152"/>
      <c r="E87" s="153"/>
      <c r="F87" s="153"/>
      <c r="G87" s="165">
        <f>G8+G15+G17+G21+G34+G37+G51+G76+G80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184</v>
      </c>
    </row>
    <row r="88" spans="1:60" x14ac:dyDescent="0.25">
      <c r="C88" s="186"/>
      <c r="D88" s="10"/>
      <c r="AG88" t="s">
        <v>186</v>
      </c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Z16l2b2/Znld3UL5F4g+1DCUVe5CeTjTmutlrfwCJFb4PwbjKogfYZrMUnT6lRId4JCW66+yzI6RfrOqyxIfQ==" saltValue="0JMug6LayGPp9EafWp5BLQ==" spinCount="100000" sheet="1" formatRows="0"/>
  <mergeCells count="20">
    <mergeCell ref="C42:G42"/>
    <mergeCell ref="A1:G1"/>
    <mergeCell ref="C2:G2"/>
    <mergeCell ref="C3:G3"/>
    <mergeCell ref="C4:G4"/>
    <mergeCell ref="C10:G10"/>
    <mergeCell ref="C13:G13"/>
    <mergeCell ref="C19:G19"/>
    <mergeCell ref="C23:G23"/>
    <mergeCell ref="C25:G25"/>
    <mergeCell ref="C27:G27"/>
    <mergeCell ref="C39:G39"/>
    <mergeCell ref="C63:G63"/>
    <mergeCell ref="C78:G78"/>
    <mergeCell ref="C44:G44"/>
    <mergeCell ref="C53:G53"/>
    <mergeCell ref="C54:G54"/>
    <mergeCell ref="C56:G56"/>
    <mergeCell ref="C58:G58"/>
    <mergeCell ref="C61:G6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0" customWidth="1"/>
    <col min="3" max="3" width="63.33203125" style="120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8" t="s">
        <v>115</v>
      </c>
      <c r="B1" s="248"/>
      <c r="C1" s="248"/>
      <c r="D1" s="248"/>
      <c r="E1" s="248"/>
      <c r="F1" s="248"/>
      <c r="G1" s="248"/>
      <c r="AG1" t="s">
        <v>116</v>
      </c>
    </row>
    <row r="2" spans="1:60" ht="25.05" customHeight="1" x14ac:dyDescent="0.25">
      <c r="A2" s="139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117</v>
      </c>
    </row>
    <row r="3" spans="1:60" ht="25.05" customHeight="1" x14ac:dyDescent="0.25">
      <c r="A3" s="139" t="s">
        <v>8</v>
      </c>
      <c r="B3" s="48" t="s">
        <v>61</v>
      </c>
      <c r="C3" s="249" t="s">
        <v>62</v>
      </c>
      <c r="D3" s="250"/>
      <c r="E3" s="250"/>
      <c r="F3" s="250"/>
      <c r="G3" s="251"/>
      <c r="AC3" s="120" t="s">
        <v>117</v>
      </c>
      <c r="AG3" t="s">
        <v>118</v>
      </c>
    </row>
    <row r="4" spans="1:60" ht="25.05" customHeight="1" x14ac:dyDescent="0.25">
      <c r="A4" s="140" t="s">
        <v>9</v>
      </c>
      <c r="B4" s="141" t="s">
        <v>65</v>
      </c>
      <c r="C4" s="252" t="s">
        <v>66</v>
      </c>
      <c r="D4" s="253"/>
      <c r="E4" s="253"/>
      <c r="F4" s="253"/>
      <c r="G4" s="254"/>
      <c r="AG4" t="s">
        <v>119</v>
      </c>
    </row>
    <row r="5" spans="1:60" x14ac:dyDescent="0.25">
      <c r="D5" s="10"/>
    </row>
    <row r="6" spans="1:60" ht="39.6" x14ac:dyDescent="0.25">
      <c r="A6" s="143" t="s">
        <v>120</v>
      </c>
      <c r="B6" s="145" t="s">
        <v>121</v>
      </c>
      <c r="C6" s="145" t="s">
        <v>122</v>
      </c>
      <c r="D6" s="144" t="s">
        <v>123</v>
      </c>
      <c r="E6" s="143" t="s">
        <v>124</v>
      </c>
      <c r="F6" s="142" t="s">
        <v>125</v>
      </c>
      <c r="G6" s="143" t="s">
        <v>29</v>
      </c>
      <c r="H6" s="146" t="s">
        <v>30</v>
      </c>
      <c r="I6" s="146" t="s">
        <v>126</v>
      </c>
      <c r="J6" s="146" t="s">
        <v>31</v>
      </c>
      <c r="K6" s="146" t="s">
        <v>127</v>
      </c>
      <c r="L6" s="146" t="s">
        <v>128</v>
      </c>
      <c r="M6" s="146" t="s">
        <v>129</v>
      </c>
      <c r="N6" s="146" t="s">
        <v>130</v>
      </c>
      <c r="O6" s="146" t="s">
        <v>131</v>
      </c>
      <c r="P6" s="146" t="s">
        <v>132</v>
      </c>
      <c r="Q6" s="146" t="s">
        <v>133</v>
      </c>
      <c r="R6" s="146" t="s">
        <v>134</v>
      </c>
      <c r="S6" s="146" t="s">
        <v>135</v>
      </c>
      <c r="T6" s="146" t="s">
        <v>136</v>
      </c>
      <c r="U6" s="146" t="s">
        <v>137</v>
      </c>
      <c r="V6" s="146" t="s">
        <v>138</v>
      </c>
      <c r="W6" s="146" t="s">
        <v>139</v>
      </c>
      <c r="X6" s="146" t="s">
        <v>140</v>
      </c>
      <c r="Y6" s="146" t="s">
        <v>141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5">
      <c r="A8" s="159" t="s">
        <v>142</v>
      </c>
      <c r="B8" s="160" t="s">
        <v>80</v>
      </c>
      <c r="C8" s="181" t="s">
        <v>81</v>
      </c>
      <c r="D8" s="161"/>
      <c r="E8" s="162"/>
      <c r="F8" s="163"/>
      <c r="G8" s="163">
        <f>SUMIF(AG9:AG21,"&lt;&gt;NOR",G9:G21)</f>
        <v>0</v>
      </c>
      <c r="H8" s="163"/>
      <c r="I8" s="163">
        <f>SUM(I9:I21)</f>
        <v>0</v>
      </c>
      <c r="J8" s="163"/>
      <c r="K8" s="163">
        <f>SUM(K9:K21)</f>
        <v>0</v>
      </c>
      <c r="L8" s="163"/>
      <c r="M8" s="163">
        <f>SUM(M9:M21)</f>
        <v>0</v>
      </c>
      <c r="N8" s="162"/>
      <c r="O8" s="162">
        <f>SUM(O9:O21)</f>
        <v>0</v>
      </c>
      <c r="P8" s="162"/>
      <c r="Q8" s="162">
        <f>SUM(Q9:Q21)</f>
        <v>0</v>
      </c>
      <c r="R8" s="163"/>
      <c r="S8" s="163"/>
      <c r="T8" s="164"/>
      <c r="U8" s="158"/>
      <c r="V8" s="158">
        <f>SUM(V9:V21)</f>
        <v>2.04</v>
      </c>
      <c r="W8" s="158"/>
      <c r="X8" s="158"/>
      <c r="Y8" s="158"/>
      <c r="AG8" t="s">
        <v>143</v>
      </c>
    </row>
    <row r="9" spans="1:60" outlineLevel="1" x14ac:dyDescent="0.25">
      <c r="A9" s="166">
        <v>1</v>
      </c>
      <c r="B9" s="167" t="s">
        <v>308</v>
      </c>
      <c r="C9" s="182" t="s">
        <v>309</v>
      </c>
      <c r="D9" s="168" t="s">
        <v>189</v>
      </c>
      <c r="E9" s="169">
        <v>5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 t="s">
        <v>190</v>
      </c>
      <c r="S9" s="171" t="s">
        <v>147</v>
      </c>
      <c r="T9" s="172" t="s">
        <v>147</v>
      </c>
      <c r="U9" s="157">
        <v>0.26666000000000001</v>
      </c>
      <c r="V9" s="157">
        <f>ROUND(E9*U9,2)</f>
        <v>1.33</v>
      </c>
      <c r="W9" s="157"/>
      <c r="X9" s="157" t="s">
        <v>191</v>
      </c>
      <c r="Y9" s="157" t="s">
        <v>150</v>
      </c>
      <c r="Z9" s="147"/>
      <c r="AA9" s="147"/>
      <c r="AB9" s="147"/>
      <c r="AC9" s="147"/>
      <c r="AD9" s="147"/>
      <c r="AE9" s="147"/>
      <c r="AF9" s="147"/>
      <c r="AG9" s="147" t="s">
        <v>310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1" outlineLevel="2" x14ac:dyDescent="0.25">
      <c r="A10" s="154"/>
      <c r="B10" s="155"/>
      <c r="C10" s="257" t="s">
        <v>311</v>
      </c>
      <c r="D10" s="258"/>
      <c r="E10" s="258"/>
      <c r="F10" s="258"/>
      <c r="G10" s="25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194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3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5">
      <c r="A11" s="154"/>
      <c r="B11" s="155"/>
      <c r="C11" s="189" t="s">
        <v>312</v>
      </c>
      <c r="D11" s="187"/>
      <c r="E11" s="188">
        <v>5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196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66">
        <v>2</v>
      </c>
      <c r="B12" s="167" t="s">
        <v>313</v>
      </c>
      <c r="C12" s="182" t="s">
        <v>314</v>
      </c>
      <c r="D12" s="168" t="s">
        <v>189</v>
      </c>
      <c r="E12" s="169">
        <v>1.5</v>
      </c>
      <c r="F12" s="170"/>
      <c r="G12" s="171">
        <f>ROUND(E12*F12,2)</f>
        <v>0</v>
      </c>
      <c r="H12" s="170"/>
      <c r="I12" s="171">
        <f>ROUND(E12*H12,2)</f>
        <v>0</v>
      </c>
      <c r="J12" s="170"/>
      <c r="K12" s="171">
        <f>ROUND(E12*J12,2)</f>
        <v>0</v>
      </c>
      <c r="L12" s="171">
        <v>21</v>
      </c>
      <c r="M12" s="171">
        <f>G12*(1+L12/100)</f>
        <v>0</v>
      </c>
      <c r="N12" s="169">
        <v>0</v>
      </c>
      <c r="O12" s="169">
        <f>ROUND(E12*N12,2)</f>
        <v>0</v>
      </c>
      <c r="P12" s="169">
        <v>0</v>
      </c>
      <c r="Q12" s="169">
        <f>ROUND(E12*P12,2)</f>
        <v>0</v>
      </c>
      <c r="R12" s="171" t="s">
        <v>190</v>
      </c>
      <c r="S12" s="171" t="s">
        <v>147</v>
      </c>
      <c r="T12" s="172" t="s">
        <v>147</v>
      </c>
      <c r="U12" s="157">
        <v>4.3099999999999999E-2</v>
      </c>
      <c r="V12" s="157">
        <f>ROUND(E12*U12,2)</f>
        <v>0.06</v>
      </c>
      <c r="W12" s="157"/>
      <c r="X12" s="157" t="s">
        <v>191</v>
      </c>
      <c r="Y12" s="157" t="s">
        <v>150</v>
      </c>
      <c r="Z12" s="147"/>
      <c r="AA12" s="147"/>
      <c r="AB12" s="147"/>
      <c r="AC12" s="147"/>
      <c r="AD12" s="147"/>
      <c r="AE12" s="147"/>
      <c r="AF12" s="147"/>
      <c r="AG12" s="147" t="s">
        <v>192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1" outlineLevel="2" x14ac:dyDescent="0.25">
      <c r="A13" s="154"/>
      <c r="B13" s="155"/>
      <c r="C13" s="257" t="s">
        <v>311</v>
      </c>
      <c r="D13" s="258"/>
      <c r="E13" s="258"/>
      <c r="F13" s="258"/>
      <c r="G13" s="258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194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3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147"/>
      <c r="BC13" s="147"/>
      <c r="BD13" s="147"/>
      <c r="BE13" s="147"/>
      <c r="BF13" s="147"/>
      <c r="BG13" s="147"/>
      <c r="BH13" s="147"/>
    </row>
    <row r="14" spans="1:60" outlineLevel="2" x14ac:dyDescent="0.25">
      <c r="A14" s="154"/>
      <c r="B14" s="155"/>
      <c r="C14" s="189" t="s">
        <v>315</v>
      </c>
      <c r="D14" s="187"/>
      <c r="E14" s="188">
        <v>1.5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196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66">
        <v>3</v>
      </c>
      <c r="B15" s="167" t="s">
        <v>316</v>
      </c>
      <c r="C15" s="182" t="s">
        <v>317</v>
      </c>
      <c r="D15" s="168" t="s">
        <v>189</v>
      </c>
      <c r="E15" s="169">
        <v>2.9</v>
      </c>
      <c r="F15" s="170"/>
      <c r="G15" s="171">
        <f>ROUND(E15*F15,2)</f>
        <v>0</v>
      </c>
      <c r="H15" s="170"/>
      <c r="I15" s="171">
        <f>ROUND(E15*H15,2)</f>
        <v>0</v>
      </c>
      <c r="J15" s="170"/>
      <c r="K15" s="171">
        <f>ROUND(E15*J15,2)</f>
        <v>0</v>
      </c>
      <c r="L15" s="171">
        <v>21</v>
      </c>
      <c r="M15" s="171">
        <f>G15*(1+L15/100)</f>
        <v>0</v>
      </c>
      <c r="N15" s="169">
        <v>0</v>
      </c>
      <c r="O15" s="169">
        <f>ROUND(E15*N15,2)</f>
        <v>0</v>
      </c>
      <c r="P15" s="169">
        <v>0</v>
      </c>
      <c r="Q15" s="169">
        <f>ROUND(E15*P15,2)</f>
        <v>0</v>
      </c>
      <c r="R15" s="171" t="s">
        <v>190</v>
      </c>
      <c r="S15" s="171" t="s">
        <v>147</v>
      </c>
      <c r="T15" s="172" t="s">
        <v>147</v>
      </c>
      <c r="U15" s="157">
        <v>0.2</v>
      </c>
      <c r="V15" s="157">
        <f>ROUND(E15*U15,2)</f>
        <v>0.57999999999999996</v>
      </c>
      <c r="W15" s="157"/>
      <c r="X15" s="157" t="s">
        <v>191</v>
      </c>
      <c r="Y15" s="157" t="s">
        <v>150</v>
      </c>
      <c r="Z15" s="147"/>
      <c r="AA15" s="147"/>
      <c r="AB15" s="147"/>
      <c r="AC15" s="147"/>
      <c r="AD15" s="147"/>
      <c r="AE15" s="147"/>
      <c r="AF15" s="147"/>
      <c r="AG15" s="147" t="s">
        <v>192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1" outlineLevel="2" x14ac:dyDescent="0.25">
      <c r="A16" s="154"/>
      <c r="B16" s="155"/>
      <c r="C16" s="257" t="s">
        <v>318</v>
      </c>
      <c r="D16" s="258"/>
      <c r="E16" s="258"/>
      <c r="F16" s="258"/>
      <c r="G16" s="258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194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73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47"/>
      <c r="BC16" s="147"/>
      <c r="BD16" s="147"/>
      <c r="BE16" s="147"/>
      <c r="BF16" s="147"/>
      <c r="BG16" s="147"/>
      <c r="BH16" s="147"/>
    </row>
    <row r="17" spans="1:60" outlineLevel="2" x14ac:dyDescent="0.25">
      <c r="A17" s="154"/>
      <c r="B17" s="155"/>
      <c r="C17" s="189" t="s">
        <v>319</v>
      </c>
      <c r="D17" s="187"/>
      <c r="E17" s="188">
        <v>1.4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196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5">
      <c r="A18" s="154"/>
      <c r="B18" s="155"/>
      <c r="C18" s="189" t="s">
        <v>320</v>
      </c>
      <c r="D18" s="187"/>
      <c r="E18" s="188">
        <v>1.5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196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66">
        <v>4</v>
      </c>
      <c r="B19" s="167" t="s">
        <v>321</v>
      </c>
      <c r="C19" s="182" t="s">
        <v>322</v>
      </c>
      <c r="D19" s="168" t="s">
        <v>189</v>
      </c>
      <c r="E19" s="169">
        <v>0.87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 t="s">
        <v>190</v>
      </c>
      <c r="S19" s="171" t="s">
        <v>147</v>
      </c>
      <c r="T19" s="172" t="s">
        <v>147</v>
      </c>
      <c r="U19" s="157">
        <v>8.4000000000000005E-2</v>
      </c>
      <c r="V19" s="157">
        <f>ROUND(E19*U19,2)</f>
        <v>7.0000000000000007E-2</v>
      </c>
      <c r="W19" s="157"/>
      <c r="X19" s="157" t="s">
        <v>191</v>
      </c>
      <c r="Y19" s="157" t="s">
        <v>150</v>
      </c>
      <c r="Z19" s="147"/>
      <c r="AA19" s="147"/>
      <c r="AB19" s="147"/>
      <c r="AC19" s="147"/>
      <c r="AD19" s="147"/>
      <c r="AE19" s="147"/>
      <c r="AF19" s="147"/>
      <c r="AG19" s="147" t="s">
        <v>192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1" outlineLevel="2" x14ac:dyDescent="0.25">
      <c r="A20" s="154"/>
      <c r="B20" s="155"/>
      <c r="C20" s="257" t="s">
        <v>318</v>
      </c>
      <c r="D20" s="258"/>
      <c r="E20" s="258"/>
      <c r="F20" s="258"/>
      <c r="G20" s="258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194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73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47"/>
      <c r="BC20" s="147"/>
      <c r="BD20" s="147"/>
      <c r="BE20" s="147"/>
      <c r="BF20" s="147"/>
      <c r="BG20" s="147"/>
      <c r="BH20" s="147"/>
    </row>
    <row r="21" spans="1:60" outlineLevel="2" x14ac:dyDescent="0.25">
      <c r="A21" s="154"/>
      <c r="B21" s="155"/>
      <c r="C21" s="189" t="s">
        <v>323</v>
      </c>
      <c r="D21" s="187"/>
      <c r="E21" s="188">
        <v>0.87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196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5">
      <c r="A22" s="159" t="s">
        <v>142</v>
      </c>
      <c r="B22" s="160" t="s">
        <v>84</v>
      </c>
      <c r="C22" s="181" t="s">
        <v>85</v>
      </c>
      <c r="D22" s="161"/>
      <c r="E22" s="162"/>
      <c r="F22" s="163"/>
      <c r="G22" s="163">
        <f>SUMIF(AG23:AG28,"&lt;&gt;NOR",G23:G28)</f>
        <v>0</v>
      </c>
      <c r="H22" s="163"/>
      <c r="I22" s="163">
        <f>SUM(I23:I28)</f>
        <v>0</v>
      </c>
      <c r="J22" s="163"/>
      <c r="K22" s="163">
        <f>SUM(K23:K28)</f>
        <v>0</v>
      </c>
      <c r="L22" s="163"/>
      <c r="M22" s="163">
        <f>SUM(M23:M28)</f>
        <v>0</v>
      </c>
      <c r="N22" s="162"/>
      <c r="O22" s="162">
        <f>SUM(O23:O28)</f>
        <v>0</v>
      </c>
      <c r="P22" s="162"/>
      <c r="Q22" s="162">
        <f>SUM(Q23:Q28)</f>
        <v>0</v>
      </c>
      <c r="R22" s="163"/>
      <c r="S22" s="163"/>
      <c r="T22" s="164"/>
      <c r="U22" s="158"/>
      <c r="V22" s="158">
        <f>SUM(V23:V28)</f>
        <v>2.82</v>
      </c>
      <c r="W22" s="158"/>
      <c r="X22" s="158"/>
      <c r="Y22" s="158"/>
      <c r="AG22" t="s">
        <v>143</v>
      </c>
    </row>
    <row r="23" spans="1:60" outlineLevel="1" x14ac:dyDescent="0.25">
      <c r="A23" s="166">
        <v>5</v>
      </c>
      <c r="B23" s="167" t="s">
        <v>324</v>
      </c>
      <c r="C23" s="182" t="s">
        <v>325</v>
      </c>
      <c r="D23" s="168" t="s">
        <v>189</v>
      </c>
      <c r="E23" s="169">
        <v>7.9</v>
      </c>
      <c r="F23" s="170"/>
      <c r="G23" s="171">
        <f>ROUND(E23*F23,2)</f>
        <v>0</v>
      </c>
      <c r="H23" s="170"/>
      <c r="I23" s="171">
        <f>ROUND(E23*H23,2)</f>
        <v>0</v>
      </c>
      <c r="J23" s="170"/>
      <c r="K23" s="171">
        <f>ROUND(E23*J23,2)</f>
        <v>0</v>
      </c>
      <c r="L23" s="171">
        <v>21</v>
      </c>
      <c r="M23" s="171">
        <f>G23*(1+L23/100)</f>
        <v>0</v>
      </c>
      <c r="N23" s="169">
        <v>0</v>
      </c>
      <c r="O23" s="169">
        <f>ROUND(E23*N23,2)</f>
        <v>0</v>
      </c>
      <c r="P23" s="169">
        <v>0</v>
      </c>
      <c r="Q23" s="169">
        <f>ROUND(E23*P23,2)</f>
        <v>0</v>
      </c>
      <c r="R23" s="171" t="s">
        <v>190</v>
      </c>
      <c r="S23" s="171" t="s">
        <v>147</v>
      </c>
      <c r="T23" s="172" t="s">
        <v>147</v>
      </c>
      <c r="U23" s="157">
        <v>1.0999999999999999E-2</v>
      </c>
      <c r="V23" s="157">
        <f>ROUND(E23*U23,2)</f>
        <v>0.09</v>
      </c>
      <c r="W23" s="157"/>
      <c r="X23" s="157" t="s">
        <v>191</v>
      </c>
      <c r="Y23" s="157" t="s">
        <v>150</v>
      </c>
      <c r="Z23" s="147"/>
      <c r="AA23" s="147"/>
      <c r="AB23" s="147"/>
      <c r="AC23" s="147"/>
      <c r="AD23" s="147"/>
      <c r="AE23" s="147"/>
      <c r="AF23" s="147"/>
      <c r="AG23" s="147" t="s">
        <v>326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5">
      <c r="A24" s="154"/>
      <c r="B24" s="155"/>
      <c r="C24" s="257" t="s">
        <v>206</v>
      </c>
      <c r="D24" s="258"/>
      <c r="E24" s="258"/>
      <c r="F24" s="258"/>
      <c r="G24" s="258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194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5">
      <c r="A25" s="154"/>
      <c r="B25" s="155"/>
      <c r="C25" s="189" t="s">
        <v>327</v>
      </c>
      <c r="D25" s="187"/>
      <c r="E25" s="188">
        <v>2.9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196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5">
      <c r="A26" s="154"/>
      <c r="B26" s="155"/>
      <c r="C26" s="189" t="s">
        <v>96</v>
      </c>
      <c r="D26" s="187"/>
      <c r="E26" s="188">
        <v>5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196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4">
        <v>6</v>
      </c>
      <c r="B27" s="175" t="s">
        <v>207</v>
      </c>
      <c r="C27" s="183" t="s">
        <v>328</v>
      </c>
      <c r="D27" s="176" t="s">
        <v>189</v>
      </c>
      <c r="E27" s="177">
        <v>7.9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0</v>
      </c>
      <c r="O27" s="177">
        <f>ROUND(E27*N27,2)</f>
        <v>0</v>
      </c>
      <c r="P27" s="177">
        <v>0</v>
      </c>
      <c r="Q27" s="177">
        <f>ROUND(E27*P27,2)</f>
        <v>0</v>
      </c>
      <c r="R27" s="179" t="s">
        <v>190</v>
      </c>
      <c r="S27" s="179" t="s">
        <v>147</v>
      </c>
      <c r="T27" s="180" t="s">
        <v>147</v>
      </c>
      <c r="U27" s="157">
        <v>0</v>
      </c>
      <c r="V27" s="157">
        <f>ROUND(E27*U27,2)</f>
        <v>0</v>
      </c>
      <c r="W27" s="157"/>
      <c r="X27" s="157" t="s">
        <v>191</v>
      </c>
      <c r="Y27" s="157" t="s">
        <v>150</v>
      </c>
      <c r="Z27" s="147"/>
      <c r="AA27" s="147"/>
      <c r="AB27" s="147"/>
      <c r="AC27" s="147"/>
      <c r="AD27" s="147"/>
      <c r="AE27" s="147"/>
      <c r="AF27" s="147"/>
      <c r="AG27" s="147" t="s">
        <v>310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74">
        <v>7</v>
      </c>
      <c r="B28" s="175" t="s">
        <v>329</v>
      </c>
      <c r="C28" s="183" t="s">
        <v>330</v>
      </c>
      <c r="D28" s="176" t="s">
        <v>189</v>
      </c>
      <c r="E28" s="177">
        <v>7.9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9"/>
      <c r="S28" s="179" t="s">
        <v>147</v>
      </c>
      <c r="T28" s="180" t="s">
        <v>147</v>
      </c>
      <c r="U28" s="157">
        <v>0.34499999999999997</v>
      </c>
      <c r="V28" s="157">
        <f>ROUND(E28*U28,2)</f>
        <v>2.73</v>
      </c>
      <c r="W28" s="157"/>
      <c r="X28" s="157" t="s">
        <v>191</v>
      </c>
      <c r="Y28" s="157" t="s">
        <v>150</v>
      </c>
      <c r="Z28" s="147"/>
      <c r="AA28" s="147"/>
      <c r="AB28" s="147"/>
      <c r="AC28" s="147"/>
      <c r="AD28" s="147"/>
      <c r="AE28" s="147"/>
      <c r="AF28" s="147"/>
      <c r="AG28" s="147" t="s">
        <v>310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159" t="s">
        <v>142</v>
      </c>
      <c r="B29" s="160" t="s">
        <v>86</v>
      </c>
      <c r="C29" s="181" t="s">
        <v>87</v>
      </c>
      <c r="D29" s="161"/>
      <c r="E29" s="162"/>
      <c r="F29" s="163"/>
      <c r="G29" s="163">
        <f>SUMIF(AG30:AG47,"&lt;&gt;NOR",G30:G47)</f>
        <v>0</v>
      </c>
      <c r="H29" s="163"/>
      <c r="I29" s="163">
        <f>SUM(I30:I47)</f>
        <v>0</v>
      </c>
      <c r="J29" s="163"/>
      <c r="K29" s="163">
        <f>SUM(K30:K47)</f>
        <v>0</v>
      </c>
      <c r="L29" s="163"/>
      <c r="M29" s="163">
        <f>SUM(M30:M47)</f>
        <v>0</v>
      </c>
      <c r="N29" s="162"/>
      <c r="O29" s="162">
        <f>SUM(O30:O47)</f>
        <v>11.16</v>
      </c>
      <c r="P29" s="162"/>
      <c r="Q29" s="162">
        <f>SUM(Q30:Q47)</f>
        <v>0</v>
      </c>
      <c r="R29" s="163"/>
      <c r="S29" s="163"/>
      <c r="T29" s="164"/>
      <c r="U29" s="158"/>
      <c r="V29" s="158">
        <f>SUM(V30:V47)</f>
        <v>2.0499999999999998</v>
      </c>
      <c r="W29" s="158"/>
      <c r="X29" s="158"/>
      <c r="Y29" s="158"/>
      <c r="AG29" t="s">
        <v>143</v>
      </c>
    </row>
    <row r="30" spans="1:60" ht="20.399999999999999" outlineLevel="1" x14ac:dyDescent="0.25">
      <c r="A30" s="166">
        <v>8</v>
      </c>
      <c r="B30" s="167" t="s">
        <v>331</v>
      </c>
      <c r="C30" s="182" t="s">
        <v>332</v>
      </c>
      <c r="D30" s="168" t="s">
        <v>189</v>
      </c>
      <c r="E30" s="169">
        <v>5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69">
        <v>0</v>
      </c>
      <c r="O30" s="169">
        <f>ROUND(E30*N30,2)</f>
        <v>0</v>
      </c>
      <c r="P30" s="169">
        <v>0</v>
      </c>
      <c r="Q30" s="169">
        <f>ROUND(E30*P30,2)</f>
        <v>0</v>
      </c>
      <c r="R30" s="171" t="s">
        <v>190</v>
      </c>
      <c r="S30" s="171" t="s">
        <v>147</v>
      </c>
      <c r="T30" s="172" t="s">
        <v>147</v>
      </c>
      <c r="U30" s="157">
        <v>4.2999999999999997E-2</v>
      </c>
      <c r="V30" s="157">
        <f>ROUND(E30*U30,2)</f>
        <v>0.22</v>
      </c>
      <c r="W30" s="157"/>
      <c r="X30" s="157" t="s">
        <v>191</v>
      </c>
      <c r="Y30" s="157" t="s">
        <v>150</v>
      </c>
      <c r="Z30" s="147"/>
      <c r="AA30" s="147"/>
      <c r="AB30" s="147"/>
      <c r="AC30" s="147"/>
      <c r="AD30" s="147"/>
      <c r="AE30" s="147"/>
      <c r="AF30" s="147"/>
      <c r="AG30" s="147" t="s">
        <v>192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5">
      <c r="A31" s="154"/>
      <c r="B31" s="155"/>
      <c r="C31" s="257" t="s">
        <v>333</v>
      </c>
      <c r="D31" s="258"/>
      <c r="E31" s="258"/>
      <c r="F31" s="258"/>
      <c r="G31" s="258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194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66">
        <v>9</v>
      </c>
      <c r="B32" s="167" t="s">
        <v>334</v>
      </c>
      <c r="C32" s="182" t="s">
        <v>335</v>
      </c>
      <c r="D32" s="168" t="s">
        <v>189</v>
      </c>
      <c r="E32" s="169">
        <v>5.8804999999999996</v>
      </c>
      <c r="F32" s="170"/>
      <c r="G32" s="171">
        <f>ROUND(E32*F32,2)</f>
        <v>0</v>
      </c>
      <c r="H32" s="170"/>
      <c r="I32" s="171">
        <f>ROUND(E32*H32,2)</f>
        <v>0</v>
      </c>
      <c r="J32" s="170"/>
      <c r="K32" s="171">
        <f>ROUND(E32*J32,2)</f>
        <v>0</v>
      </c>
      <c r="L32" s="171">
        <v>21</v>
      </c>
      <c r="M32" s="171">
        <f>G32*(1+L32/100)</f>
        <v>0</v>
      </c>
      <c r="N32" s="169">
        <v>0</v>
      </c>
      <c r="O32" s="169">
        <f>ROUND(E32*N32,2)</f>
        <v>0</v>
      </c>
      <c r="P32" s="169">
        <v>0</v>
      </c>
      <c r="Q32" s="169">
        <f>ROUND(E32*P32,2)</f>
        <v>0</v>
      </c>
      <c r="R32" s="171" t="s">
        <v>190</v>
      </c>
      <c r="S32" s="171" t="s">
        <v>147</v>
      </c>
      <c r="T32" s="172" t="s">
        <v>147</v>
      </c>
      <c r="U32" s="157">
        <v>0.20200000000000001</v>
      </c>
      <c r="V32" s="157">
        <f>ROUND(E32*U32,2)</f>
        <v>1.19</v>
      </c>
      <c r="W32" s="157"/>
      <c r="X32" s="157" t="s">
        <v>191</v>
      </c>
      <c r="Y32" s="157" t="s">
        <v>150</v>
      </c>
      <c r="Z32" s="147"/>
      <c r="AA32" s="147"/>
      <c r="AB32" s="147"/>
      <c r="AC32" s="147"/>
      <c r="AD32" s="147"/>
      <c r="AE32" s="147"/>
      <c r="AF32" s="147"/>
      <c r="AG32" s="147" t="s">
        <v>192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5">
      <c r="A33" s="154"/>
      <c r="B33" s="155"/>
      <c r="C33" s="257" t="s">
        <v>336</v>
      </c>
      <c r="D33" s="258"/>
      <c r="E33" s="258"/>
      <c r="F33" s="258"/>
      <c r="G33" s="258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194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5">
      <c r="A34" s="154"/>
      <c r="B34" s="155"/>
      <c r="C34" s="255" t="s">
        <v>337</v>
      </c>
      <c r="D34" s="256"/>
      <c r="E34" s="256"/>
      <c r="F34" s="256"/>
      <c r="G34" s="256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152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5">
      <c r="A35" s="154"/>
      <c r="B35" s="155"/>
      <c r="C35" s="189" t="s">
        <v>319</v>
      </c>
      <c r="D35" s="187"/>
      <c r="E35" s="188">
        <v>1.4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196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5">
      <c r="A36" s="154"/>
      <c r="B36" s="155"/>
      <c r="C36" s="189" t="s">
        <v>338</v>
      </c>
      <c r="D36" s="187"/>
      <c r="E36" s="188">
        <v>-0.40050000000000002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196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5">
      <c r="A37" s="154"/>
      <c r="B37" s="155"/>
      <c r="C37" s="189" t="s">
        <v>339</v>
      </c>
      <c r="D37" s="187"/>
      <c r="E37" s="188">
        <v>-0.11899999999999999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196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5">
      <c r="A38" s="154"/>
      <c r="B38" s="155"/>
      <c r="C38" s="189" t="s">
        <v>340</v>
      </c>
      <c r="D38" s="187"/>
      <c r="E38" s="188">
        <v>5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196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66">
        <v>10</v>
      </c>
      <c r="B39" s="167" t="s">
        <v>341</v>
      </c>
      <c r="C39" s="182" t="s">
        <v>342</v>
      </c>
      <c r="D39" s="168" t="s">
        <v>189</v>
      </c>
      <c r="E39" s="169">
        <v>0.40050000000000002</v>
      </c>
      <c r="F39" s="170"/>
      <c r="G39" s="171">
        <f>ROUND(E39*F39,2)</f>
        <v>0</v>
      </c>
      <c r="H39" s="170"/>
      <c r="I39" s="171">
        <f>ROUND(E39*H39,2)</f>
        <v>0</v>
      </c>
      <c r="J39" s="170"/>
      <c r="K39" s="171">
        <f>ROUND(E39*J39,2)</f>
        <v>0</v>
      </c>
      <c r="L39" s="171">
        <v>21</v>
      </c>
      <c r="M39" s="171">
        <f>G39*(1+L39/100)</f>
        <v>0</v>
      </c>
      <c r="N39" s="169">
        <v>0</v>
      </c>
      <c r="O39" s="169">
        <f>ROUND(E39*N39,2)</f>
        <v>0</v>
      </c>
      <c r="P39" s="169">
        <v>0</v>
      </c>
      <c r="Q39" s="169">
        <f>ROUND(E39*P39,2)</f>
        <v>0</v>
      </c>
      <c r="R39" s="171" t="s">
        <v>190</v>
      </c>
      <c r="S39" s="171" t="s">
        <v>147</v>
      </c>
      <c r="T39" s="172" t="s">
        <v>147</v>
      </c>
      <c r="U39" s="157">
        <v>1.587</v>
      </c>
      <c r="V39" s="157">
        <f>ROUND(E39*U39,2)</f>
        <v>0.64</v>
      </c>
      <c r="W39" s="157"/>
      <c r="X39" s="157" t="s">
        <v>191</v>
      </c>
      <c r="Y39" s="157" t="s">
        <v>150</v>
      </c>
      <c r="Z39" s="147"/>
      <c r="AA39" s="147"/>
      <c r="AB39" s="147"/>
      <c r="AC39" s="147"/>
      <c r="AD39" s="147"/>
      <c r="AE39" s="147"/>
      <c r="AF39" s="147"/>
      <c r="AG39" s="147" t="s">
        <v>192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1" outlineLevel="2" x14ac:dyDescent="0.25">
      <c r="A40" s="154"/>
      <c r="B40" s="155"/>
      <c r="C40" s="257" t="s">
        <v>343</v>
      </c>
      <c r="D40" s="258"/>
      <c r="E40" s="258"/>
      <c r="F40" s="258"/>
      <c r="G40" s="258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194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73" t="str">
        <f>C40</f>
        <v>sypaninou z vhodných hornin tř. 1 - 4 nebo materiálem připraveným podél výkopu ve vzdálenosti do 3 m od jeho kraje, pro jakoukoliv hloubku výkopu a jakoukoliv míru zhutnění,</v>
      </c>
      <c r="BB40" s="147"/>
      <c r="BC40" s="147"/>
      <c r="BD40" s="147"/>
      <c r="BE40" s="147"/>
      <c r="BF40" s="147"/>
      <c r="BG40" s="147"/>
      <c r="BH40" s="147"/>
    </row>
    <row r="41" spans="1:60" outlineLevel="2" x14ac:dyDescent="0.25">
      <c r="A41" s="154"/>
      <c r="B41" s="155"/>
      <c r="C41" s="189" t="s">
        <v>344</v>
      </c>
      <c r="D41" s="187"/>
      <c r="E41" s="188">
        <v>0.40050000000000002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196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66">
        <v>11</v>
      </c>
      <c r="B42" s="167" t="s">
        <v>345</v>
      </c>
      <c r="C42" s="182" t="s">
        <v>346</v>
      </c>
      <c r="D42" s="168" t="s">
        <v>292</v>
      </c>
      <c r="E42" s="169">
        <v>0.64720999999999995</v>
      </c>
      <c r="F42" s="170"/>
      <c r="G42" s="171">
        <f>ROUND(E42*F42,2)</f>
        <v>0</v>
      </c>
      <c r="H42" s="170"/>
      <c r="I42" s="171">
        <f>ROUND(E42*H42,2)</f>
        <v>0</v>
      </c>
      <c r="J42" s="170"/>
      <c r="K42" s="171">
        <f>ROUND(E42*J42,2)</f>
        <v>0</v>
      </c>
      <c r="L42" s="171">
        <v>21</v>
      </c>
      <c r="M42" s="171">
        <f>G42*(1+L42/100)</f>
        <v>0</v>
      </c>
      <c r="N42" s="169">
        <v>1</v>
      </c>
      <c r="O42" s="169">
        <f>ROUND(E42*N42,2)</f>
        <v>0.65</v>
      </c>
      <c r="P42" s="169">
        <v>0</v>
      </c>
      <c r="Q42" s="169">
        <f>ROUND(E42*P42,2)</f>
        <v>0</v>
      </c>
      <c r="R42" s="171" t="s">
        <v>225</v>
      </c>
      <c r="S42" s="171" t="s">
        <v>347</v>
      </c>
      <c r="T42" s="172" t="s">
        <v>347</v>
      </c>
      <c r="U42" s="157">
        <v>0</v>
      </c>
      <c r="V42" s="157">
        <f>ROUND(E42*U42,2)</f>
        <v>0</v>
      </c>
      <c r="W42" s="157"/>
      <c r="X42" s="157" t="s">
        <v>226</v>
      </c>
      <c r="Y42" s="157" t="s">
        <v>150</v>
      </c>
      <c r="Z42" s="147"/>
      <c r="AA42" s="147"/>
      <c r="AB42" s="147"/>
      <c r="AC42" s="147"/>
      <c r="AD42" s="147"/>
      <c r="AE42" s="147"/>
      <c r="AF42" s="147"/>
      <c r="AG42" s="147" t="s">
        <v>227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5">
      <c r="A43" s="154"/>
      <c r="B43" s="155"/>
      <c r="C43" s="189" t="s">
        <v>348</v>
      </c>
      <c r="D43" s="187"/>
      <c r="E43" s="188">
        <v>0.64720999999999995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196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66">
        <v>12</v>
      </c>
      <c r="B44" s="167" t="s">
        <v>349</v>
      </c>
      <c r="C44" s="182" t="s">
        <v>350</v>
      </c>
      <c r="D44" s="168" t="s">
        <v>292</v>
      </c>
      <c r="E44" s="169">
        <v>1.42289</v>
      </c>
      <c r="F44" s="170"/>
      <c r="G44" s="171">
        <f>ROUND(E44*F44,2)</f>
        <v>0</v>
      </c>
      <c r="H44" s="170"/>
      <c r="I44" s="171">
        <f>ROUND(E44*H44,2)</f>
        <v>0</v>
      </c>
      <c r="J44" s="170"/>
      <c r="K44" s="171">
        <f>ROUND(E44*J44,2)</f>
        <v>0</v>
      </c>
      <c r="L44" s="171">
        <v>21</v>
      </c>
      <c r="M44" s="171">
        <f>G44*(1+L44/100)</f>
        <v>0</v>
      </c>
      <c r="N44" s="169">
        <v>1</v>
      </c>
      <c r="O44" s="169">
        <f>ROUND(E44*N44,2)</f>
        <v>1.42</v>
      </c>
      <c r="P44" s="169">
        <v>0</v>
      </c>
      <c r="Q44" s="169">
        <f>ROUND(E44*P44,2)</f>
        <v>0</v>
      </c>
      <c r="R44" s="171" t="s">
        <v>225</v>
      </c>
      <c r="S44" s="171" t="s">
        <v>347</v>
      </c>
      <c r="T44" s="172" t="s">
        <v>347</v>
      </c>
      <c r="U44" s="157">
        <v>0</v>
      </c>
      <c r="V44" s="157">
        <f>ROUND(E44*U44,2)</f>
        <v>0</v>
      </c>
      <c r="W44" s="157"/>
      <c r="X44" s="157" t="s">
        <v>226</v>
      </c>
      <c r="Y44" s="157" t="s">
        <v>150</v>
      </c>
      <c r="Z44" s="147"/>
      <c r="AA44" s="147"/>
      <c r="AB44" s="147"/>
      <c r="AC44" s="147"/>
      <c r="AD44" s="147"/>
      <c r="AE44" s="147"/>
      <c r="AF44" s="147"/>
      <c r="AG44" s="147" t="s">
        <v>227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5">
      <c r="A45" s="154"/>
      <c r="B45" s="155"/>
      <c r="C45" s="189" t="s">
        <v>351</v>
      </c>
      <c r="D45" s="187"/>
      <c r="E45" s="188">
        <v>1.42289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196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66">
        <v>13</v>
      </c>
      <c r="B46" s="167" t="s">
        <v>352</v>
      </c>
      <c r="C46" s="182" t="s">
        <v>353</v>
      </c>
      <c r="D46" s="168" t="s">
        <v>292</v>
      </c>
      <c r="E46" s="169">
        <v>9.09</v>
      </c>
      <c r="F46" s="170"/>
      <c r="G46" s="171">
        <f>ROUND(E46*F46,2)</f>
        <v>0</v>
      </c>
      <c r="H46" s="170"/>
      <c r="I46" s="171">
        <f>ROUND(E46*H46,2)</f>
        <v>0</v>
      </c>
      <c r="J46" s="170"/>
      <c r="K46" s="171">
        <f>ROUND(E46*J46,2)</f>
        <v>0</v>
      </c>
      <c r="L46" s="171">
        <v>21</v>
      </c>
      <c r="M46" s="171">
        <f>G46*(1+L46/100)</f>
        <v>0</v>
      </c>
      <c r="N46" s="169">
        <v>1</v>
      </c>
      <c r="O46" s="169">
        <f>ROUND(E46*N46,2)</f>
        <v>9.09</v>
      </c>
      <c r="P46" s="169">
        <v>0</v>
      </c>
      <c r="Q46" s="169">
        <f>ROUND(E46*P46,2)</f>
        <v>0</v>
      </c>
      <c r="R46" s="171" t="s">
        <v>225</v>
      </c>
      <c r="S46" s="171" t="s">
        <v>303</v>
      </c>
      <c r="T46" s="172" t="s">
        <v>303</v>
      </c>
      <c r="U46" s="157">
        <v>0</v>
      </c>
      <c r="V46" s="157">
        <f>ROUND(E46*U46,2)</f>
        <v>0</v>
      </c>
      <c r="W46" s="157"/>
      <c r="X46" s="157" t="s">
        <v>226</v>
      </c>
      <c r="Y46" s="157" t="s">
        <v>150</v>
      </c>
      <c r="Z46" s="147"/>
      <c r="AA46" s="147"/>
      <c r="AB46" s="147"/>
      <c r="AC46" s="147"/>
      <c r="AD46" s="147"/>
      <c r="AE46" s="147"/>
      <c r="AF46" s="147"/>
      <c r="AG46" s="147" t="s">
        <v>227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5">
      <c r="A47" s="154"/>
      <c r="B47" s="155"/>
      <c r="C47" s="189" t="s">
        <v>354</v>
      </c>
      <c r="D47" s="187"/>
      <c r="E47" s="188">
        <v>9.09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196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5">
      <c r="A48" s="159" t="s">
        <v>142</v>
      </c>
      <c r="B48" s="160" t="s">
        <v>90</v>
      </c>
      <c r="C48" s="181" t="s">
        <v>91</v>
      </c>
      <c r="D48" s="161"/>
      <c r="E48" s="162"/>
      <c r="F48" s="163"/>
      <c r="G48" s="163">
        <f>SUMIF(AG49:AG59,"&lt;&gt;NOR",G49:G59)</f>
        <v>0</v>
      </c>
      <c r="H48" s="163"/>
      <c r="I48" s="163">
        <f>SUM(I49:I59)</f>
        <v>0</v>
      </c>
      <c r="J48" s="163"/>
      <c r="K48" s="163">
        <f>SUM(K49:K59)</f>
        <v>0</v>
      </c>
      <c r="L48" s="163"/>
      <c r="M48" s="163">
        <f>SUM(M49:M59)</f>
        <v>0</v>
      </c>
      <c r="N48" s="162"/>
      <c r="O48" s="162">
        <f>SUM(O49:O59)</f>
        <v>0.55000000000000004</v>
      </c>
      <c r="P48" s="162"/>
      <c r="Q48" s="162">
        <f>SUM(Q49:Q59)</f>
        <v>0</v>
      </c>
      <c r="R48" s="163"/>
      <c r="S48" s="163"/>
      <c r="T48" s="164"/>
      <c r="U48" s="158"/>
      <c r="V48" s="158">
        <f>SUM(V49:V59)</f>
        <v>0.77</v>
      </c>
      <c r="W48" s="158"/>
      <c r="X48" s="158"/>
      <c r="Y48" s="158"/>
      <c r="AG48" t="s">
        <v>143</v>
      </c>
    </row>
    <row r="49" spans="1:60" outlineLevel="1" x14ac:dyDescent="0.25">
      <c r="A49" s="166">
        <v>14</v>
      </c>
      <c r="B49" s="167" t="s">
        <v>355</v>
      </c>
      <c r="C49" s="182" t="s">
        <v>356</v>
      </c>
      <c r="D49" s="168" t="s">
        <v>202</v>
      </c>
      <c r="E49" s="169">
        <v>3.4</v>
      </c>
      <c r="F49" s="170"/>
      <c r="G49" s="171">
        <f>ROUND(E49*F49,2)</f>
        <v>0</v>
      </c>
      <c r="H49" s="170"/>
      <c r="I49" s="171">
        <f>ROUND(E49*H49,2)</f>
        <v>0</v>
      </c>
      <c r="J49" s="170"/>
      <c r="K49" s="171">
        <f>ROUND(E49*J49,2)</f>
        <v>0</v>
      </c>
      <c r="L49" s="171">
        <v>21</v>
      </c>
      <c r="M49" s="171">
        <f>G49*(1+L49/100)</f>
        <v>0</v>
      </c>
      <c r="N49" s="169">
        <v>1.8000000000000001E-4</v>
      </c>
      <c r="O49" s="169">
        <f>ROUND(E49*N49,2)</f>
        <v>0</v>
      </c>
      <c r="P49" s="169">
        <v>0</v>
      </c>
      <c r="Q49" s="169">
        <f>ROUND(E49*P49,2)</f>
        <v>0</v>
      </c>
      <c r="R49" s="171" t="s">
        <v>357</v>
      </c>
      <c r="S49" s="171" t="s">
        <v>147</v>
      </c>
      <c r="T49" s="172" t="s">
        <v>147</v>
      </c>
      <c r="U49" s="157">
        <v>7.4999999999999997E-2</v>
      </c>
      <c r="V49" s="157">
        <f>ROUND(E49*U49,2)</f>
        <v>0.26</v>
      </c>
      <c r="W49" s="157"/>
      <c r="X49" s="157" t="s">
        <v>191</v>
      </c>
      <c r="Y49" s="157" t="s">
        <v>150</v>
      </c>
      <c r="Z49" s="147"/>
      <c r="AA49" s="147"/>
      <c r="AB49" s="147"/>
      <c r="AC49" s="147"/>
      <c r="AD49" s="147"/>
      <c r="AE49" s="147"/>
      <c r="AF49" s="147"/>
      <c r="AG49" s="147" t="s">
        <v>192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5">
      <c r="A50" s="154"/>
      <c r="B50" s="155"/>
      <c r="C50" s="257" t="s">
        <v>358</v>
      </c>
      <c r="D50" s="258"/>
      <c r="E50" s="258"/>
      <c r="F50" s="258"/>
      <c r="G50" s="258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194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5">
      <c r="A51" s="154"/>
      <c r="B51" s="155"/>
      <c r="C51" s="189" t="s">
        <v>359</v>
      </c>
      <c r="D51" s="187"/>
      <c r="E51" s="188">
        <v>3.4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196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6">
        <v>15</v>
      </c>
      <c r="B52" s="167" t="s">
        <v>360</v>
      </c>
      <c r="C52" s="182" t="s">
        <v>361</v>
      </c>
      <c r="D52" s="168" t="s">
        <v>189</v>
      </c>
      <c r="E52" s="169">
        <v>0.32745999999999997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1.665</v>
      </c>
      <c r="O52" s="169">
        <f>ROUND(E52*N52,2)</f>
        <v>0.55000000000000004</v>
      </c>
      <c r="P52" s="169">
        <v>0</v>
      </c>
      <c r="Q52" s="169">
        <f>ROUND(E52*P52,2)</f>
        <v>0</v>
      </c>
      <c r="R52" s="171" t="s">
        <v>357</v>
      </c>
      <c r="S52" s="171" t="s">
        <v>347</v>
      </c>
      <c r="T52" s="172" t="s">
        <v>347</v>
      </c>
      <c r="U52" s="157">
        <v>0.92</v>
      </c>
      <c r="V52" s="157">
        <f>ROUND(E52*U52,2)</f>
        <v>0.3</v>
      </c>
      <c r="W52" s="157"/>
      <c r="X52" s="157" t="s">
        <v>191</v>
      </c>
      <c r="Y52" s="157" t="s">
        <v>150</v>
      </c>
      <c r="Z52" s="147"/>
      <c r="AA52" s="147"/>
      <c r="AB52" s="147"/>
      <c r="AC52" s="147"/>
      <c r="AD52" s="147"/>
      <c r="AE52" s="147"/>
      <c r="AF52" s="147"/>
      <c r="AG52" s="147" t="s">
        <v>192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5">
      <c r="A53" s="154"/>
      <c r="B53" s="155"/>
      <c r="C53" s="257" t="s">
        <v>362</v>
      </c>
      <c r="D53" s="258"/>
      <c r="E53" s="258"/>
      <c r="F53" s="258"/>
      <c r="G53" s="258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194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5">
      <c r="A54" s="154"/>
      <c r="B54" s="155"/>
      <c r="C54" s="189" t="s">
        <v>363</v>
      </c>
      <c r="D54" s="187"/>
      <c r="E54" s="188">
        <v>0.32745999999999997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196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74">
        <v>16</v>
      </c>
      <c r="B55" s="175" t="s">
        <v>364</v>
      </c>
      <c r="C55" s="183" t="s">
        <v>365</v>
      </c>
      <c r="D55" s="176" t="s">
        <v>246</v>
      </c>
      <c r="E55" s="177">
        <v>2</v>
      </c>
      <c r="F55" s="178"/>
      <c r="G55" s="179">
        <f>ROUND(E55*F55,2)</f>
        <v>0</v>
      </c>
      <c r="H55" s="178"/>
      <c r="I55" s="179">
        <f>ROUND(E55*H55,2)</f>
        <v>0</v>
      </c>
      <c r="J55" s="178"/>
      <c r="K55" s="179">
        <f>ROUND(E55*J55,2)</f>
        <v>0</v>
      </c>
      <c r="L55" s="179">
        <v>21</v>
      </c>
      <c r="M55" s="179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9" t="s">
        <v>366</v>
      </c>
      <c r="S55" s="179" t="s">
        <v>147</v>
      </c>
      <c r="T55" s="180" t="s">
        <v>147</v>
      </c>
      <c r="U55" s="157">
        <v>5.8000000000000003E-2</v>
      </c>
      <c r="V55" s="157">
        <f>ROUND(E55*U55,2)</f>
        <v>0.12</v>
      </c>
      <c r="W55" s="157"/>
      <c r="X55" s="157" t="s">
        <v>191</v>
      </c>
      <c r="Y55" s="157" t="s">
        <v>150</v>
      </c>
      <c r="Z55" s="147"/>
      <c r="AA55" s="147"/>
      <c r="AB55" s="147"/>
      <c r="AC55" s="147"/>
      <c r="AD55" s="147"/>
      <c r="AE55" s="147"/>
      <c r="AF55" s="147"/>
      <c r="AG55" s="147" t="s">
        <v>192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74">
        <v>17</v>
      </c>
      <c r="B56" s="175" t="s">
        <v>367</v>
      </c>
      <c r="C56" s="183" t="s">
        <v>368</v>
      </c>
      <c r="D56" s="176" t="s">
        <v>273</v>
      </c>
      <c r="E56" s="177">
        <v>2</v>
      </c>
      <c r="F56" s="178"/>
      <c r="G56" s="179">
        <f>ROUND(E56*F56,2)</f>
        <v>0</v>
      </c>
      <c r="H56" s="178"/>
      <c r="I56" s="179">
        <f>ROUND(E56*H56,2)</f>
        <v>0</v>
      </c>
      <c r="J56" s="178"/>
      <c r="K56" s="179">
        <f>ROUND(E56*J56,2)</f>
        <v>0</v>
      </c>
      <c r="L56" s="179">
        <v>21</v>
      </c>
      <c r="M56" s="179">
        <f>G56*(1+L56/100)</f>
        <v>0</v>
      </c>
      <c r="N56" s="177">
        <v>0</v>
      </c>
      <c r="O56" s="177">
        <f>ROUND(E56*N56,2)</f>
        <v>0</v>
      </c>
      <c r="P56" s="177">
        <v>0</v>
      </c>
      <c r="Q56" s="177">
        <f>ROUND(E56*P56,2)</f>
        <v>0</v>
      </c>
      <c r="R56" s="179" t="s">
        <v>366</v>
      </c>
      <c r="S56" s="179" t="s">
        <v>147</v>
      </c>
      <c r="T56" s="180" t="s">
        <v>147</v>
      </c>
      <c r="U56" s="157">
        <v>4.4999999999999998E-2</v>
      </c>
      <c r="V56" s="157">
        <f>ROUND(E56*U56,2)</f>
        <v>0.09</v>
      </c>
      <c r="W56" s="157"/>
      <c r="X56" s="157" t="s">
        <v>191</v>
      </c>
      <c r="Y56" s="157" t="s">
        <v>150</v>
      </c>
      <c r="Z56" s="147"/>
      <c r="AA56" s="147"/>
      <c r="AB56" s="147"/>
      <c r="AC56" s="147"/>
      <c r="AD56" s="147"/>
      <c r="AE56" s="147"/>
      <c r="AF56" s="147"/>
      <c r="AG56" s="147" t="s">
        <v>192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4">
        <v>18</v>
      </c>
      <c r="B57" s="175" t="s">
        <v>369</v>
      </c>
      <c r="C57" s="183" t="s">
        <v>370</v>
      </c>
      <c r="D57" s="176" t="s">
        <v>246</v>
      </c>
      <c r="E57" s="177">
        <v>2</v>
      </c>
      <c r="F57" s="178"/>
      <c r="G57" s="179">
        <f>ROUND(E57*F57,2)</f>
        <v>0</v>
      </c>
      <c r="H57" s="178"/>
      <c r="I57" s="179">
        <f>ROUND(E57*H57,2)</f>
        <v>0</v>
      </c>
      <c r="J57" s="178"/>
      <c r="K57" s="179">
        <f>ROUND(E57*J57,2)</f>
        <v>0</v>
      </c>
      <c r="L57" s="179">
        <v>21</v>
      </c>
      <c r="M57" s="179">
        <f>G57*(1+L57/100)</f>
        <v>0</v>
      </c>
      <c r="N57" s="177">
        <v>5.9999999999999995E-4</v>
      </c>
      <c r="O57" s="177">
        <f>ROUND(E57*N57,2)</f>
        <v>0</v>
      </c>
      <c r="P57" s="177">
        <v>0</v>
      </c>
      <c r="Q57" s="177">
        <f>ROUND(E57*P57,2)</f>
        <v>0</v>
      </c>
      <c r="R57" s="179" t="s">
        <v>225</v>
      </c>
      <c r="S57" s="179" t="s">
        <v>147</v>
      </c>
      <c r="T57" s="180" t="s">
        <v>147</v>
      </c>
      <c r="U57" s="157">
        <v>0</v>
      </c>
      <c r="V57" s="157">
        <f>ROUND(E57*U57,2)</f>
        <v>0</v>
      </c>
      <c r="W57" s="157"/>
      <c r="X57" s="157" t="s">
        <v>226</v>
      </c>
      <c r="Y57" s="157" t="s">
        <v>150</v>
      </c>
      <c r="Z57" s="147"/>
      <c r="AA57" s="147"/>
      <c r="AB57" s="147"/>
      <c r="AC57" s="147"/>
      <c r="AD57" s="147"/>
      <c r="AE57" s="147"/>
      <c r="AF57" s="147"/>
      <c r="AG57" s="147" t="s">
        <v>227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74">
        <v>19</v>
      </c>
      <c r="B58" s="175" t="s">
        <v>371</v>
      </c>
      <c r="C58" s="183" t="s">
        <v>372</v>
      </c>
      <c r="D58" s="176" t="s">
        <v>273</v>
      </c>
      <c r="E58" s="177">
        <v>1</v>
      </c>
      <c r="F58" s="178"/>
      <c r="G58" s="179">
        <f>ROUND(E58*F58,2)</f>
        <v>0</v>
      </c>
      <c r="H58" s="178"/>
      <c r="I58" s="179">
        <f>ROUND(E58*H58,2)</f>
        <v>0</v>
      </c>
      <c r="J58" s="178"/>
      <c r="K58" s="179">
        <f>ROUND(E58*J58,2)</f>
        <v>0</v>
      </c>
      <c r="L58" s="179">
        <v>21</v>
      </c>
      <c r="M58" s="179">
        <f>G58*(1+L58/100)</f>
        <v>0</v>
      </c>
      <c r="N58" s="177">
        <v>0</v>
      </c>
      <c r="O58" s="177">
        <f>ROUND(E58*N58,2)</f>
        <v>0</v>
      </c>
      <c r="P58" s="177">
        <v>0</v>
      </c>
      <c r="Q58" s="177">
        <f>ROUND(E58*P58,2)</f>
        <v>0</v>
      </c>
      <c r="R58" s="179" t="s">
        <v>225</v>
      </c>
      <c r="S58" s="179" t="s">
        <v>147</v>
      </c>
      <c r="T58" s="180" t="s">
        <v>147</v>
      </c>
      <c r="U58" s="157">
        <v>0</v>
      </c>
      <c r="V58" s="157">
        <f>ROUND(E58*U58,2)</f>
        <v>0</v>
      </c>
      <c r="W58" s="157"/>
      <c r="X58" s="157" t="s">
        <v>226</v>
      </c>
      <c r="Y58" s="157" t="s">
        <v>150</v>
      </c>
      <c r="Z58" s="147"/>
      <c r="AA58" s="147"/>
      <c r="AB58" s="147"/>
      <c r="AC58" s="147"/>
      <c r="AD58" s="147"/>
      <c r="AE58" s="147"/>
      <c r="AF58" s="147"/>
      <c r="AG58" s="147" t="s">
        <v>227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0.399999999999999" outlineLevel="1" x14ac:dyDescent="0.25">
      <c r="A59" s="174">
        <v>20</v>
      </c>
      <c r="B59" s="175" t="s">
        <v>373</v>
      </c>
      <c r="C59" s="183" t="s">
        <v>374</v>
      </c>
      <c r="D59" s="176" t="s">
        <v>202</v>
      </c>
      <c r="E59" s="177">
        <v>3.4</v>
      </c>
      <c r="F59" s="178"/>
      <c r="G59" s="179">
        <f>ROUND(E59*F59,2)</f>
        <v>0</v>
      </c>
      <c r="H59" s="178"/>
      <c r="I59" s="179">
        <f>ROUND(E59*H59,2)</f>
        <v>0</v>
      </c>
      <c r="J59" s="178"/>
      <c r="K59" s="179">
        <f>ROUND(E59*J59,2)</f>
        <v>0</v>
      </c>
      <c r="L59" s="179">
        <v>21</v>
      </c>
      <c r="M59" s="179">
        <f>G59*(1+L59/100)</f>
        <v>0</v>
      </c>
      <c r="N59" s="177">
        <v>2.5000000000000001E-4</v>
      </c>
      <c r="O59" s="177">
        <f>ROUND(E59*N59,2)</f>
        <v>0</v>
      </c>
      <c r="P59" s="177">
        <v>0</v>
      </c>
      <c r="Q59" s="177">
        <f>ROUND(E59*P59,2)</f>
        <v>0</v>
      </c>
      <c r="R59" s="179" t="s">
        <v>225</v>
      </c>
      <c r="S59" s="179" t="s">
        <v>303</v>
      </c>
      <c r="T59" s="180" t="s">
        <v>303</v>
      </c>
      <c r="U59" s="157">
        <v>0</v>
      </c>
      <c r="V59" s="157">
        <f>ROUND(E59*U59,2)</f>
        <v>0</v>
      </c>
      <c r="W59" s="157"/>
      <c r="X59" s="157" t="s">
        <v>226</v>
      </c>
      <c r="Y59" s="157" t="s">
        <v>150</v>
      </c>
      <c r="Z59" s="147"/>
      <c r="AA59" s="147"/>
      <c r="AB59" s="147"/>
      <c r="AC59" s="147"/>
      <c r="AD59" s="147"/>
      <c r="AE59" s="147"/>
      <c r="AF59" s="147"/>
      <c r="AG59" s="147" t="s">
        <v>227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5">
      <c r="A60" s="159" t="s">
        <v>142</v>
      </c>
      <c r="B60" s="160" t="s">
        <v>92</v>
      </c>
      <c r="C60" s="181" t="s">
        <v>93</v>
      </c>
      <c r="D60" s="161"/>
      <c r="E60" s="162"/>
      <c r="F60" s="163"/>
      <c r="G60" s="163">
        <f>SUMIF(AG61:AG61,"&lt;&gt;NOR",G61:G61)</f>
        <v>0</v>
      </c>
      <c r="H60" s="163"/>
      <c r="I60" s="163">
        <f>SUM(I61:I61)</f>
        <v>0</v>
      </c>
      <c r="J60" s="163"/>
      <c r="K60" s="163">
        <f>SUM(K61:K61)</f>
        <v>0</v>
      </c>
      <c r="L60" s="163"/>
      <c r="M60" s="163">
        <f>SUM(M61:M61)</f>
        <v>0</v>
      </c>
      <c r="N60" s="162"/>
      <c r="O60" s="162">
        <f>SUM(O61:O61)</f>
        <v>0</v>
      </c>
      <c r="P60" s="162"/>
      <c r="Q60" s="162">
        <f>SUM(Q61:Q61)</f>
        <v>0</v>
      </c>
      <c r="R60" s="163"/>
      <c r="S60" s="163"/>
      <c r="T60" s="164"/>
      <c r="U60" s="158"/>
      <c r="V60" s="158">
        <f>SUM(V61:V61)</f>
        <v>0</v>
      </c>
      <c r="W60" s="158"/>
      <c r="X60" s="158"/>
      <c r="Y60" s="158"/>
      <c r="AG60" t="s">
        <v>143</v>
      </c>
    </row>
    <row r="61" spans="1:60" outlineLevel="1" x14ac:dyDescent="0.25">
      <c r="A61" s="174">
        <v>21</v>
      </c>
      <c r="B61" s="175" t="s">
        <v>375</v>
      </c>
      <c r="C61" s="183" t="s">
        <v>376</v>
      </c>
      <c r="D61" s="176" t="s">
        <v>377</v>
      </c>
      <c r="E61" s="177">
        <v>1</v>
      </c>
      <c r="F61" s="178"/>
      <c r="G61" s="179">
        <f>ROUND(E61*F61,2)</f>
        <v>0</v>
      </c>
      <c r="H61" s="178"/>
      <c r="I61" s="179">
        <f>ROUND(E61*H61,2)</f>
        <v>0</v>
      </c>
      <c r="J61" s="178"/>
      <c r="K61" s="179">
        <f>ROUND(E61*J61,2)</f>
        <v>0</v>
      </c>
      <c r="L61" s="179">
        <v>21</v>
      </c>
      <c r="M61" s="179">
        <f>G61*(1+L61/100)</f>
        <v>0</v>
      </c>
      <c r="N61" s="177">
        <v>0</v>
      </c>
      <c r="O61" s="177">
        <f>ROUND(E61*N61,2)</f>
        <v>0</v>
      </c>
      <c r="P61" s="177">
        <v>0</v>
      </c>
      <c r="Q61" s="177">
        <f>ROUND(E61*P61,2)</f>
        <v>0</v>
      </c>
      <c r="R61" s="179"/>
      <c r="S61" s="179" t="s">
        <v>168</v>
      </c>
      <c r="T61" s="180" t="s">
        <v>378</v>
      </c>
      <c r="U61" s="157">
        <v>0</v>
      </c>
      <c r="V61" s="157">
        <f>ROUND(E61*U61,2)</f>
        <v>0</v>
      </c>
      <c r="W61" s="157"/>
      <c r="X61" s="157" t="s">
        <v>191</v>
      </c>
      <c r="Y61" s="157" t="s">
        <v>150</v>
      </c>
      <c r="Z61" s="147"/>
      <c r="AA61" s="147"/>
      <c r="AB61" s="147"/>
      <c r="AC61" s="147"/>
      <c r="AD61" s="147"/>
      <c r="AE61" s="147"/>
      <c r="AF61" s="147"/>
      <c r="AG61" s="147" t="s">
        <v>192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x14ac:dyDescent="0.25">
      <c r="A62" s="159" t="s">
        <v>142</v>
      </c>
      <c r="B62" s="160" t="s">
        <v>94</v>
      </c>
      <c r="C62" s="181" t="s">
        <v>95</v>
      </c>
      <c r="D62" s="161"/>
      <c r="E62" s="162"/>
      <c r="F62" s="163"/>
      <c r="G62" s="163">
        <f>SUMIF(AG63:AG68,"&lt;&gt;NOR",G63:G68)</f>
        <v>0</v>
      </c>
      <c r="H62" s="163"/>
      <c r="I62" s="163">
        <f>SUM(I63:I68)</f>
        <v>0</v>
      </c>
      <c r="J62" s="163"/>
      <c r="K62" s="163">
        <f>SUM(K63:K68)</f>
        <v>0</v>
      </c>
      <c r="L62" s="163"/>
      <c r="M62" s="163">
        <f>SUM(M63:M68)</f>
        <v>0</v>
      </c>
      <c r="N62" s="162"/>
      <c r="O62" s="162">
        <f>SUM(O63:O68)</f>
        <v>1.25</v>
      </c>
      <c r="P62" s="162"/>
      <c r="Q62" s="162">
        <f>SUM(Q63:Q68)</f>
        <v>0</v>
      </c>
      <c r="R62" s="163"/>
      <c r="S62" s="163"/>
      <c r="T62" s="164"/>
      <c r="U62" s="158"/>
      <c r="V62" s="158">
        <f>SUM(V63:V68)</f>
        <v>0.98</v>
      </c>
      <c r="W62" s="158"/>
      <c r="X62" s="158"/>
      <c r="Y62" s="158"/>
      <c r="AG62" t="s">
        <v>143</v>
      </c>
    </row>
    <row r="63" spans="1:60" outlineLevel="1" x14ac:dyDescent="0.25">
      <c r="A63" s="166">
        <v>22</v>
      </c>
      <c r="B63" s="167" t="s">
        <v>379</v>
      </c>
      <c r="C63" s="182" t="s">
        <v>380</v>
      </c>
      <c r="D63" s="168" t="s">
        <v>189</v>
      </c>
      <c r="E63" s="169">
        <v>0.6</v>
      </c>
      <c r="F63" s="170"/>
      <c r="G63" s="171">
        <f>ROUND(E63*F63,2)</f>
        <v>0</v>
      </c>
      <c r="H63" s="170"/>
      <c r="I63" s="171">
        <f>ROUND(E63*H63,2)</f>
        <v>0</v>
      </c>
      <c r="J63" s="170"/>
      <c r="K63" s="171">
        <f>ROUND(E63*J63,2)</f>
        <v>0</v>
      </c>
      <c r="L63" s="171">
        <v>21</v>
      </c>
      <c r="M63" s="171">
        <f>G63*(1+L63/100)</f>
        <v>0</v>
      </c>
      <c r="N63" s="169">
        <v>1.7034</v>
      </c>
      <c r="O63" s="169">
        <f>ROUND(E63*N63,2)</f>
        <v>1.02</v>
      </c>
      <c r="P63" s="169">
        <v>0</v>
      </c>
      <c r="Q63" s="169">
        <f>ROUND(E63*P63,2)</f>
        <v>0</v>
      </c>
      <c r="R63" s="171" t="s">
        <v>366</v>
      </c>
      <c r="S63" s="171" t="s">
        <v>147</v>
      </c>
      <c r="T63" s="172" t="s">
        <v>147</v>
      </c>
      <c r="U63" s="157">
        <v>1.3029999999999999</v>
      </c>
      <c r="V63" s="157">
        <f>ROUND(E63*U63,2)</f>
        <v>0.78</v>
      </c>
      <c r="W63" s="157"/>
      <c r="X63" s="157" t="s">
        <v>191</v>
      </c>
      <c r="Y63" s="157" t="s">
        <v>150</v>
      </c>
      <c r="Z63" s="147"/>
      <c r="AA63" s="147"/>
      <c r="AB63" s="147"/>
      <c r="AC63" s="147"/>
      <c r="AD63" s="147"/>
      <c r="AE63" s="147"/>
      <c r="AF63" s="147"/>
      <c r="AG63" s="147" t="s">
        <v>192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5">
      <c r="A64" s="154"/>
      <c r="B64" s="155"/>
      <c r="C64" s="257" t="s">
        <v>381</v>
      </c>
      <c r="D64" s="258"/>
      <c r="E64" s="258"/>
      <c r="F64" s="258"/>
      <c r="G64" s="258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194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5">
      <c r="A65" s="154"/>
      <c r="B65" s="155"/>
      <c r="C65" s="189" t="s">
        <v>382</v>
      </c>
      <c r="D65" s="187"/>
      <c r="E65" s="188">
        <v>0.6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196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66">
        <v>23</v>
      </c>
      <c r="B66" s="167" t="s">
        <v>383</v>
      </c>
      <c r="C66" s="182" t="s">
        <v>384</v>
      </c>
      <c r="D66" s="168" t="s">
        <v>189</v>
      </c>
      <c r="E66" s="169">
        <v>0.11899999999999999</v>
      </c>
      <c r="F66" s="170"/>
      <c r="G66" s="171">
        <f>ROUND(E66*F66,2)</f>
        <v>0</v>
      </c>
      <c r="H66" s="170"/>
      <c r="I66" s="171">
        <f>ROUND(E66*H66,2)</f>
        <v>0</v>
      </c>
      <c r="J66" s="170"/>
      <c r="K66" s="171">
        <f>ROUND(E66*J66,2)</f>
        <v>0</v>
      </c>
      <c r="L66" s="171">
        <v>21</v>
      </c>
      <c r="M66" s="171">
        <f>G66*(1+L66/100)</f>
        <v>0</v>
      </c>
      <c r="N66" s="169">
        <v>1.8907700000000001</v>
      </c>
      <c r="O66" s="169">
        <f>ROUND(E66*N66,2)</f>
        <v>0.23</v>
      </c>
      <c r="P66" s="169">
        <v>0</v>
      </c>
      <c r="Q66" s="169">
        <f>ROUND(E66*P66,2)</f>
        <v>0</v>
      </c>
      <c r="R66" s="171" t="s">
        <v>366</v>
      </c>
      <c r="S66" s="171" t="s">
        <v>147</v>
      </c>
      <c r="T66" s="172" t="s">
        <v>147</v>
      </c>
      <c r="U66" s="157">
        <v>1.6950000000000001</v>
      </c>
      <c r="V66" s="157">
        <f>ROUND(E66*U66,2)</f>
        <v>0.2</v>
      </c>
      <c r="W66" s="157"/>
      <c r="X66" s="157" t="s">
        <v>191</v>
      </c>
      <c r="Y66" s="157" t="s">
        <v>150</v>
      </c>
      <c r="Z66" s="147"/>
      <c r="AA66" s="147"/>
      <c r="AB66" s="147"/>
      <c r="AC66" s="147"/>
      <c r="AD66" s="147"/>
      <c r="AE66" s="147"/>
      <c r="AF66" s="147"/>
      <c r="AG66" s="147" t="s">
        <v>192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5">
      <c r="A67" s="154"/>
      <c r="B67" s="155"/>
      <c r="C67" s="257" t="s">
        <v>381</v>
      </c>
      <c r="D67" s="258"/>
      <c r="E67" s="258"/>
      <c r="F67" s="258"/>
      <c r="G67" s="258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194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5">
      <c r="A68" s="154"/>
      <c r="B68" s="155"/>
      <c r="C68" s="189" t="s">
        <v>385</v>
      </c>
      <c r="D68" s="187"/>
      <c r="E68" s="188">
        <v>0.11899999999999999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196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5">
      <c r="A69" s="159" t="s">
        <v>142</v>
      </c>
      <c r="B69" s="160" t="s">
        <v>96</v>
      </c>
      <c r="C69" s="181" t="s">
        <v>97</v>
      </c>
      <c r="D69" s="161"/>
      <c r="E69" s="162"/>
      <c r="F69" s="163"/>
      <c r="G69" s="163">
        <f>SUMIF(AG70:AG73,"&lt;&gt;NOR",G70:G73)</f>
        <v>0</v>
      </c>
      <c r="H69" s="163"/>
      <c r="I69" s="163">
        <f>SUM(I70:I73)</f>
        <v>0</v>
      </c>
      <c r="J69" s="163"/>
      <c r="K69" s="163">
        <f>SUM(K70:K73)</f>
        <v>0</v>
      </c>
      <c r="L69" s="163"/>
      <c r="M69" s="163">
        <f>SUM(M70:M73)</f>
        <v>0</v>
      </c>
      <c r="N69" s="162"/>
      <c r="O69" s="162">
        <f>SUM(O70:O73)</f>
        <v>0</v>
      </c>
      <c r="P69" s="162"/>
      <c r="Q69" s="162">
        <f>SUM(Q70:Q73)</f>
        <v>0</v>
      </c>
      <c r="R69" s="163"/>
      <c r="S69" s="163"/>
      <c r="T69" s="164"/>
      <c r="U69" s="158"/>
      <c r="V69" s="158">
        <f>SUM(V70:V73)</f>
        <v>1.27</v>
      </c>
      <c r="W69" s="158"/>
      <c r="X69" s="158"/>
      <c r="Y69" s="158"/>
      <c r="AG69" t="s">
        <v>143</v>
      </c>
    </row>
    <row r="70" spans="1:60" outlineLevel="1" x14ac:dyDescent="0.25">
      <c r="A70" s="166">
        <v>24</v>
      </c>
      <c r="B70" s="167" t="s">
        <v>386</v>
      </c>
      <c r="C70" s="182" t="s">
        <v>387</v>
      </c>
      <c r="D70" s="168" t="s">
        <v>202</v>
      </c>
      <c r="E70" s="169">
        <v>14</v>
      </c>
      <c r="F70" s="170"/>
      <c r="G70" s="171">
        <f>ROUND(E70*F70,2)</f>
        <v>0</v>
      </c>
      <c r="H70" s="170"/>
      <c r="I70" s="171">
        <f>ROUND(E70*H70,2)</f>
        <v>0</v>
      </c>
      <c r="J70" s="170"/>
      <c r="K70" s="171">
        <f>ROUND(E70*J70,2)</f>
        <v>0</v>
      </c>
      <c r="L70" s="171">
        <v>21</v>
      </c>
      <c r="M70" s="171">
        <f>G70*(1+L70/100)</f>
        <v>0</v>
      </c>
      <c r="N70" s="169">
        <v>0</v>
      </c>
      <c r="O70" s="169">
        <f>ROUND(E70*N70,2)</f>
        <v>0</v>
      </c>
      <c r="P70" s="169">
        <v>0</v>
      </c>
      <c r="Q70" s="169">
        <f>ROUND(E70*P70,2)</f>
        <v>0</v>
      </c>
      <c r="R70" s="171" t="s">
        <v>203</v>
      </c>
      <c r="S70" s="171" t="s">
        <v>147</v>
      </c>
      <c r="T70" s="172" t="s">
        <v>147</v>
      </c>
      <c r="U70" s="157">
        <v>9.0999999999999998E-2</v>
      </c>
      <c r="V70" s="157">
        <f>ROUND(E70*U70,2)</f>
        <v>1.27</v>
      </c>
      <c r="W70" s="157"/>
      <c r="X70" s="157" t="s">
        <v>191</v>
      </c>
      <c r="Y70" s="157" t="s">
        <v>150</v>
      </c>
      <c r="Z70" s="147"/>
      <c r="AA70" s="147"/>
      <c r="AB70" s="147"/>
      <c r="AC70" s="147"/>
      <c r="AD70" s="147"/>
      <c r="AE70" s="147"/>
      <c r="AF70" s="147"/>
      <c r="AG70" s="147" t="s">
        <v>192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5">
      <c r="A71" s="154"/>
      <c r="B71" s="155"/>
      <c r="C71" s="189" t="s">
        <v>388</v>
      </c>
      <c r="D71" s="187"/>
      <c r="E71" s="188">
        <v>10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196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5">
      <c r="A72" s="154"/>
      <c r="B72" s="155"/>
      <c r="C72" s="189" t="s">
        <v>389</v>
      </c>
      <c r="D72" s="187"/>
      <c r="E72" s="188">
        <v>4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196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0.399999999999999" outlineLevel="1" x14ac:dyDescent="0.25">
      <c r="A73" s="174">
        <v>25</v>
      </c>
      <c r="B73" s="175" t="s">
        <v>390</v>
      </c>
      <c r="C73" s="183" t="s">
        <v>391</v>
      </c>
      <c r="D73" s="176" t="s">
        <v>202</v>
      </c>
      <c r="E73" s="177">
        <v>14</v>
      </c>
      <c r="F73" s="178"/>
      <c r="G73" s="179">
        <f>ROUND(E73*F73,2)</f>
        <v>0</v>
      </c>
      <c r="H73" s="178"/>
      <c r="I73" s="179">
        <f>ROUND(E73*H73,2)</f>
        <v>0</v>
      </c>
      <c r="J73" s="178"/>
      <c r="K73" s="179">
        <f>ROUND(E73*J73,2)</f>
        <v>0</v>
      </c>
      <c r="L73" s="179">
        <v>21</v>
      </c>
      <c r="M73" s="179">
        <f>G73*(1+L73/100)</f>
        <v>0</v>
      </c>
      <c r="N73" s="177">
        <v>2.0000000000000001E-4</v>
      </c>
      <c r="O73" s="177">
        <f>ROUND(E73*N73,2)</f>
        <v>0</v>
      </c>
      <c r="P73" s="177">
        <v>0</v>
      </c>
      <c r="Q73" s="177">
        <f>ROUND(E73*P73,2)</f>
        <v>0</v>
      </c>
      <c r="R73" s="179" t="s">
        <v>225</v>
      </c>
      <c r="S73" s="179" t="s">
        <v>147</v>
      </c>
      <c r="T73" s="180" t="s">
        <v>147</v>
      </c>
      <c r="U73" s="157">
        <v>0</v>
      </c>
      <c r="V73" s="157">
        <f>ROUND(E73*U73,2)</f>
        <v>0</v>
      </c>
      <c r="W73" s="157"/>
      <c r="X73" s="157" t="s">
        <v>226</v>
      </c>
      <c r="Y73" s="157" t="s">
        <v>150</v>
      </c>
      <c r="Z73" s="147"/>
      <c r="AA73" s="147"/>
      <c r="AB73" s="147"/>
      <c r="AC73" s="147"/>
      <c r="AD73" s="147"/>
      <c r="AE73" s="147"/>
      <c r="AF73" s="147"/>
      <c r="AG73" s="147" t="s">
        <v>227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x14ac:dyDescent="0.25">
      <c r="A74" s="159" t="s">
        <v>142</v>
      </c>
      <c r="B74" s="160" t="s">
        <v>102</v>
      </c>
      <c r="C74" s="181" t="s">
        <v>103</v>
      </c>
      <c r="D74" s="161"/>
      <c r="E74" s="162"/>
      <c r="F74" s="163"/>
      <c r="G74" s="163">
        <f>SUMIF(AG75:AG82,"&lt;&gt;NOR",G75:G82)</f>
        <v>0</v>
      </c>
      <c r="H74" s="163"/>
      <c r="I74" s="163">
        <f>SUM(I75:I82)</f>
        <v>0</v>
      </c>
      <c r="J74" s="163"/>
      <c r="K74" s="163">
        <f>SUM(K75:K82)</f>
        <v>0</v>
      </c>
      <c r="L74" s="163"/>
      <c r="M74" s="163">
        <f>SUM(M75:M82)</f>
        <v>0</v>
      </c>
      <c r="N74" s="162"/>
      <c r="O74" s="162">
        <f>SUM(O75:O82)</f>
        <v>0.01</v>
      </c>
      <c r="P74" s="162"/>
      <c r="Q74" s="162">
        <f>SUM(Q75:Q82)</f>
        <v>0</v>
      </c>
      <c r="R74" s="163"/>
      <c r="S74" s="163"/>
      <c r="T74" s="164"/>
      <c r="U74" s="158"/>
      <c r="V74" s="158">
        <f>SUM(V75:V82)</f>
        <v>0.42</v>
      </c>
      <c r="W74" s="158"/>
      <c r="X74" s="158"/>
      <c r="Y74" s="158"/>
      <c r="AG74" t="s">
        <v>143</v>
      </c>
    </row>
    <row r="75" spans="1:60" outlineLevel="1" x14ac:dyDescent="0.25">
      <c r="A75" s="166">
        <v>26</v>
      </c>
      <c r="B75" s="167" t="s">
        <v>392</v>
      </c>
      <c r="C75" s="182" t="s">
        <v>393</v>
      </c>
      <c r="D75" s="168" t="s">
        <v>246</v>
      </c>
      <c r="E75" s="169">
        <v>1</v>
      </c>
      <c r="F75" s="170"/>
      <c r="G75" s="171">
        <f>ROUND(E75*F75,2)</f>
        <v>0</v>
      </c>
      <c r="H75" s="170"/>
      <c r="I75" s="171">
        <f>ROUND(E75*H75,2)</f>
        <v>0</v>
      </c>
      <c r="J75" s="170"/>
      <c r="K75" s="171">
        <f>ROUND(E75*J75,2)</f>
        <v>0</v>
      </c>
      <c r="L75" s="171">
        <v>21</v>
      </c>
      <c r="M75" s="171">
        <f>G75*(1+L75/100)</f>
        <v>0</v>
      </c>
      <c r="N75" s="169">
        <v>0</v>
      </c>
      <c r="O75" s="169">
        <f>ROUND(E75*N75,2)</f>
        <v>0</v>
      </c>
      <c r="P75" s="169">
        <v>0</v>
      </c>
      <c r="Q75" s="169">
        <f>ROUND(E75*P75,2)</f>
        <v>0</v>
      </c>
      <c r="R75" s="171" t="s">
        <v>366</v>
      </c>
      <c r="S75" s="171" t="s">
        <v>147</v>
      </c>
      <c r="T75" s="172" t="s">
        <v>147</v>
      </c>
      <c r="U75" s="157">
        <v>6.6000000000000003E-2</v>
      </c>
      <c r="V75" s="157">
        <f>ROUND(E75*U75,2)</f>
        <v>7.0000000000000007E-2</v>
      </c>
      <c r="W75" s="157"/>
      <c r="X75" s="157" t="s">
        <v>191</v>
      </c>
      <c r="Y75" s="157" t="s">
        <v>150</v>
      </c>
      <c r="Z75" s="147"/>
      <c r="AA75" s="147"/>
      <c r="AB75" s="147"/>
      <c r="AC75" s="147"/>
      <c r="AD75" s="147"/>
      <c r="AE75" s="147"/>
      <c r="AF75" s="147"/>
      <c r="AG75" s="147" t="s">
        <v>192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5">
      <c r="A76" s="154"/>
      <c r="B76" s="155"/>
      <c r="C76" s="257" t="s">
        <v>394</v>
      </c>
      <c r="D76" s="258"/>
      <c r="E76" s="258"/>
      <c r="F76" s="258"/>
      <c r="G76" s="258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194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0.399999999999999" outlineLevel="1" x14ac:dyDescent="0.25">
      <c r="A77" s="166">
        <v>27</v>
      </c>
      <c r="B77" s="167" t="s">
        <v>395</v>
      </c>
      <c r="C77" s="182" t="s">
        <v>396</v>
      </c>
      <c r="D77" s="168" t="s">
        <v>273</v>
      </c>
      <c r="E77" s="169">
        <v>2</v>
      </c>
      <c r="F77" s="170"/>
      <c r="G77" s="171">
        <f>ROUND(E77*F77,2)</f>
        <v>0</v>
      </c>
      <c r="H77" s="170"/>
      <c r="I77" s="171">
        <f>ROUND(E77*H77,2)</f>
        <v>0</v>
      </c>
      <c r="J77" s="170"/>
      <c r="K77" s="171">
        <f>ROUND(E77*J77,2)</f>
        <v>0</v>
      </c>
      <c r="L77" s="171">
        <v>21</v>
      </c>
      <c r="M77" s="171">
        <f>G77*(1+L77/100)</f>
        <v>0</v>
      </c>
      <c r="N77" s="169">
        <v>1.0000000000000001E-5</v>
      </c>
      <c r="O77" s="169">
        <f>ROUND(E77*N77,2)</f>
        <v>0</v>
      </c>
      <c r="P77" s="169">
        <v>0</v>
      </c>
      <c r="Q77" s="169">
        <f>ROUND(E77*P77,2)</f>
        <v>0</v>
      </c>
      <c r="R77" s="171" t="s">
        <v>366</v>
      </c>
      <c r="S77" s="171" t="s">
        <v>147</v>
      </c>
      <c r="T77" s="172" t="s">
        <v>147</v>
      </c>
      <c r="U77" s="157">
        <v>0.17599999999999999</v>
      </c>
      <c r="V77" s="157">
        <f>ROUND(E77*U77,2)</f>
        <v>0.35</v>
      </c>
      <c r="W77" s="157"/>
      <c r="X77" s="157" t="s">
        <v>191</v>
      </c>
      <c r="Y77" s="157" t="s">
        <v>150</v>
      </c>
      <c r="Z77" s="147"/>
      <c r="AA77" s="147"/>
      <c r="AB77" s="147"/>
      <c r="AC77" s="147"/>
      <c r="AD77" s="147"/>
      <c r="AE77" s="147"/>
      <c r="AF77" s="147"/>
      <c r="AG77" s="147" t="s">
        <v>192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5">
      <c r="A78" s="154"/>
      <c r="B78" s="155"/>
      <c r="C78" s="257" t="s">
        <v>381</v>
      </c>
      <c r="D78" s="258"/>
      <c r="E78" s="258"/>
      <c r="F78" s="258"/>
      <c r="G78" s="258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194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0.399999999999999" outlineLevel="1" x14ac:dyDescent="0.25">
      <c r="A79" s="166">
        <v>28</v>
      </c>
      <c r="B79" s="167" t="s">
        <v>397</v>
      </c>
      <c r="C79" s="182" t="s">
        <v>398</v>
      </c>
      <c r="D79" s="168" t="s">
        <v>273</v>
      </c>
      <c r="E79" s="169">
        <v>1.03</v>
      </c>
      <c r="F79" s="170"/>
      <c r="G79" s="171">
        <f>ROUND(E79*F79,2)</f>
        <v>0</v>
      </c>
      <c r="H79" s="170"/>
      <c r="I79" s="171">
        <f>ROUND(E79*H79,2)</f>
        <v>0</v>
      </c>
      <c r="J79" s="170"/>
      <c r="K79" s="171">
        <f>ROUND(E79*J79,2)</f>
        <v>0</v>
      </c>
      <c r="L79" s="171">
        <v>21</v>
      </c>
      <c r="M79" s="171">
        <f>G79*(1+L79/100)</f>
        <v>0</v>
      </c>
      <c r="N79" s="169">
        <v>5.1000000000000004E-3</v>
      </c>
      <c r="O79" s="169">
        <f>ROUND(E79*N79,2)</f>
        <v>0.01</v>
      </c>
      <c r="P79" s="169">
        <v>0</v>
      </c>
      <c r="Q79" s="169">
        <f>ROUND(E79*P79,2)</f>
        <v>0</v>
      </c>
      <c r="R79" s="171" t="s">
        <v>225</v>
      </c>
      <c r="S79" s="171" t="s">
        <v>147</v>
      </c>
      <c r="T79" s="172" t="s">
        <v>147</v>
      </c>
      <c r="U79" s="157">
        <v>0</v>
      </c>
      <c r="V79" s="157">
        <f>ROUND(E79*U79,2)</f>
        <v>0</v>
      </c>
      <c r="W79" s="157"/>
      <c r="X79" s="157" t="s">
        <v>226</v>
      </c>
      <c r="Y79" s="157" t="s">
        <v>150</v>
      </c>
      <c r="Z79" s="147"/>
      <c r="AA79" s="147"/>
      <c r="AB79" s="147"/>
      <c r="AC79" s="147"/>
      <c r="AD79" s="147"/>
      <c r="AE79" s="147"/>
      <c r="AF79" s="147"/>
      <c r="AG79" s="147" t="s">
        <v>227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5">
      <c r="A80" s="154"/>
      <c r="B80" s="155"/>
      <c r="C80" s="189" t="s">
        <v>399</v>
      </c>
      <c r="D80" s="187"/>
      <c r="E80" s="188">
        <v>1.03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196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66">
        <v>29</v>
      </c>
      <c r="B81" s="167" t="s">
        <v>400</v>
      </c>
      <c r="C81" s="182" t="s">
        <v>401</v>
      </c>
      <c r="D81" s="168" t="s">
        <v>273</v>
      </c>
      <c r="E81" s="169">
        <v>1.0149999999999999</v>
      </c>
      <c r="F81" s="170"/>
      <c r="G81" s="171">
        <f>ROUND(E81*F81,2)</f>
        <v>0</v>
      </c>
      <c r="H81" s="170"/>
      <c r="I81" s="171">
        <f>ROUND(E81*H81,2)</f>
        <v>0</v>
      </c>
      <c r="J81" s="170"/>
      <c r="K81" s="171">
        <f>ROUND(E81*J81,2)</f>
        <v>0</v>
      </c>
      <c r="L81" s="171">
        <v>21</v>
      </c>
      <c r="M81" s="171">
        <f>G81*(1+L81/100)</f>
        <v>0</v>
      </c>
      <c r="N81" s="169">
        <v>9.3999999999999997E-4</v>
      </c>
      <c r="O81" s="169">
        <f>ROUND(E81*N81,2)</f>
        <v>0</v>
      </c>
      <c r="P81" s="169">
        <v>0</v>
      </c>
      <c r="Q81" s="169">
        <f>ROUND(E81*P81,2)</f>
        <v>0</v>
      </c>
      <c r="R81" s="171" t="s">
        <v>225</v>
      </c>
      <c r="S81" s="171" t="s">
        <v>402</v>
      </c>
      <c r="T81" s="172" t="s">
        <v>402</v>
      </c>
      <c r="U81" s="157">
        <v>0</v>
      </c>
      <c r="V81" s="157">
        <f>ROUND(E81*U81,2)</f>
        <v>0</v>
      </c>
      <c r="W81" s="157"/>
      <c r="X81" s="157" t="s">
        <v>226</v>
      </c>
      <c r="Y81" s="157" t="s">
        <v>150</v>
      </c>
      <c r="Z81" s="147"/>
      <c r="AA81" s="147"/>
      <c r="AB81" s="147"/>
      <c r="AC81" s="147"/>
      <c r="AD81" s="147"/>
      <c r="AE81" s="147"/>
      <c r="AF81" s="147"/>
      <c r="AG81" s="147" t="s">
        <v>227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5">
      <c r="A82" s="154"/>
      <c r="B82" s="155"/>
      <c r="C82" s="189" t="s">
        <v>403</v>
      </c>
      <c r="D82" s="187"/>
      <c r="E82" s="188">
        <v>1.0149999999999999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196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x14ac:dyDescent="0.25">
      <c r="A83" s="159" t="s">
        <v>142</v>
      </c>
      <c r="B83" s="160" t="s">
        <v>104</v>
      </c>
      <c r="C83" s="181" t="s">
        <v>105</v>
      </c>
      <c r="D83" s="161"/>
      <c r="E83" s="162"/>
      <c r="F83" s="163"/>
      <c r="G83" s="163">
        <f>SUMIF(AG84:AG85,"&lt;&gt;NOR",G84:G85)</f>
        <v>0</v>
      </c>
      <c r="H83" s="163"/>
      <c r="I83" s="163">
        <f>SUM(I84:I85)</f>
        <v>0</v>
      </c>
      <c r="J83" s="163"/>
      <c r="K83" s="163">
        <f>SUM(K84:K85)</f>
        <v>0</v>
      </c>
      <c r="L83" s="163"/>
      <c r="M83" s="163">
        <f>SUM(M84:M85)</f>
        <v>0</v>
      </c>
      <c r="N83" s="162"/>
      <c r="O83" s="162">
        <f>SUM(O84:O85)</f>
        <v>0.81</v>
      </c>
      <c r="P83" s="162"/>
      <c r="Q83" s="162">
        <f>SUM(Q84:Q85)</f>
        <v>0</v>
      </c>
      <c r="R83" s="163"/>
      <c r="S83" s="163"/>
      <c r="T83" s="164"/>
      <c r="U83" s="158"/>
      <c r="V83" s="158">
        <f>SUM(V84:V85)</f>
        <v>0</v>
      </c>
      <c r="W83" s="158"/>
      <c r="X83" s="158"/>
      <c r="Y83" s="158"/>
      <c r="AG83" t="s">
        <v>143</v>
      </c>
    </row>
    <row r="84" spans="1:60" ht="20.399999999999999" outlineLevel="1" x14ac:dyDescent="0.25">
      <c r="A84" s="166">
        <v>30</v>
      </c>
      <c r="B84" s="167" t="s">
        <v>404</v>
      </c>
      <c r="C84" s="182" t="s">
        <v>405</v>
      </c>
      <c r="D84" s="168" t="s">
        <v>273</v>
      </c>
      <c r="E84" s="169">
        <v>1</v>
      </c>
      <c r="F84" s="170"/>
      <c r="G84" s="171">
        <f>ROUND(E84*F84,2)</f>
        <v>0</v>
      </c>
      <c r="H84" s="170"/>
      <c r="I84" s="171">
        <f>ROUND(E84*H84,2)</f>
        <v>0</v>
      </c>
      <c r="J84" s="170"/>
      <c r="K84" s="171">
        <f>ROUND(E84*J84,2)</f>
        <v>0</v>
      </c>
      <c r="L84" s="171">
        <v>21</v>
      </c>
      <c r="M84" s="171">
        <f>G84*(1+L84/100)</f>
        <v>0</v>
      </c>
      <c r="N84" s="169">
        <v>0.80554000000000003</v>
      </c>
      <c r="O84" s="169">
        <f>ROUND(E84*N84,2)</f>
        <v>0.81</v>
      </c>
      <c r="P84" s="169">
        <v>0</v>
      </c>
      <c r="Q84" s="169">
        <f>ROUND(E84*P84,2)</f>
        <v>0</v>
      </c>
      <c r="R84" s="171" t="s">
        <v>406</v>
      </c>
      <c r="S84" s="171" t="s">
        <v>147</v>
      </c>
      <c r="T84" s="172" t="s">
        <v>407</v>
      </c>
      <c r="U84" s="157">
        <v>0</v>
      </c>
      <c r="V84" s="157">
        <f>ROUND(E84*U84,2)</f>
        <v>0</v>
      </c>
      <c r="W84" s="157"/>
      <c r="X84" s="157" t="s">
        <v>408</v>
      </c>
      <c r="Y84" s="157" t="s">
        <v>150</v>
      </c>
      <c r="Z84" s="147"/>
      <c r="AA84" s="147"/>
      <c r="AB84" s="147"/>
      <c r="AC84" s="147"/>
      <c r="AD84" s="147"/>
      <c r="AE84" s="147"/>
      <c r="AF84" s="147"/>
      <c r="AG84" s="147" t="s">
        <v>409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1" outlineLevel="2" x14ac:dyDescent="0.25">
      <c r="A85" s="154"/>
      <c r="B85" s="155"/>
      <c r="C85" s="257" t="s">
        <v>410</v>
      </c>
      <c r="D85" s="258"/>
      <c r="E85" s="258"/>
      <c r="F85" s="258"/>
      <c r="G85" s="258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194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73" t="str">
        <f>C85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85" s="147"/>
      <c r="BC85" s="147"/>
      <c r="BD85" s="147"/>
      <c r="BE85" s="147"/>
      <c r="BF85" s="147"/>
      <c r="BG85" s="147"/>
      <c r="BH85" s="147"/>
    </row>
    <row r="86" spans="1:60" x14ac:dyDescent="0.25">
      <c r="A86" s="159" t="s">
        <v>142</v>
      </c>
      <c r="B86" s="160" t="s">
        <v>108</v>
      </c>
      <c r="C86" s="181" t="s">
        <v>109</v>
      </c>
      <c r="D86" s="161"/>
      <c r="E86" s="162"/>
      <c r="F86" s="163"/>
      <c r="G86" s="163">
        <f>SUMIF(AG87:AG89,"&lt;&gt;NOR",G87:G89)</f>
        <v>0</v>
      </c>
      <c r="H86" s="163"/>
      <c r="I86" s="163">
        <f>SUM(I87:I89)</f>
        <v>0</v>
      </c>
      <c r="J86" s="163"/>
      <c r="K86" s="163">
        <f>SUM(K87:K89)</f>
        <v>0</v>
      </c>
      <c r="L86" s="163"/>
      <c r="M86" s="163">
        <f>SUM(M87:M89)</f>
        <v>0</v>
      </c>
      <c r="N86" s="162"/>
      <c r="O86" s="162">
        <f>SUM(O87:O89)</f>
        <v>0</v>
      </c>
      <c r="P86" s="162"/>
      <c r="Q86" s="162">
        <f>SUM(Q87:Q89)</f>
        <v>0</v>
      </c>
      <c r="R86" s="163"/>
      <c r="S86" s="163"/>
      <c r="T86" s="164"/>
      <c r="U86" s="158"/>
      <c r="V86" s="158">
        <f>SUM(V87:V89)</f>
        <v>2.74</v>
      </c>
      <c r="W86" s="158"/>
      <c r="X86" s="158"/>
      <c r="Y86" s="158"/>
      <c r="AG86" t="s">
        <v>143</v>
      </c>
    </row>
    <row r="87" spans="1:60" outlineLevel="1" x14ac:dyDescent="0.25">
      <c r="A87" s="166">
        <v>31</v>
      </c>
      <c r="B87" s="167" t="s">
        <v>411</v>
      </c>
      <c r="C87" s="182" t="s">
        <v>412</v>
      </c>
      <c r="D87" s="168" t="s">
        <v>292</v>
      </c>
      <c r="E87" s="169">
        <v>12.96405</v>
      </c>
      <c r="F87" s="170"/>
      <c r="G87" s="171">
        <f>ROUND(E87*F87,2)</f>
        <v>0</v>
      </c>
      <c r="H87" s="170"/>
      <c r="I87" s="171">
        <f>ROUND(E87*H87,2)</f>
        <v>0</v>
      </c>
      <c r="J87" s="170"/>
      <c r="K87" s="171">
        <f>ROUND(E87*J87,2)</f>
        <v>0</v>
      </c>
      <c r="L87" s="171">
        <v>21</v>
      </c>
      <c r="M87" s="171">
        <f>G87*(1+L87/100)</f>
        <v>0</v>
      </c>
      <c r="N87" s="169">
        <v>0</v>
      </c>
      <c r="O87" s="169">
        <f>ROUND(E87*N87,2)</f>
        <v>0</v>
      </c>
      <c r="P87" s="169">
        <v>0</v>
      </c>
      <c r="Q87" s="169">
        <f>ROUND(E87*P87,2)</f>
        <v>0</v>
      </c>
      <c r="R87" s="171" t="s">
        <v>366</v>
      </c>
      <c r="S87" s="171" t="s">
        <v>147</v>
      </c>
      <c r="T87" s="172" t="s">
        <v>147</v>
      </c>
      <c r="U87" s="157">
        <v>0.21149999999999999</v>
      </c>
      <c r="V87" s="157">
        <f>ROUND(E87*U87,2)</f>
        <v>2.74</v>
      </c>
      <c r="W87" s="157"/>
      <c r="X87" s="157" t="s">
        <v>413</v>
      </c>
      <c r="Y87" s="157" t="s">
        <v>150</v>
      </c>
      <c r="Z87" s="147"/>
      <c r="AA87" s="147"/>
      <c r="AB87" s="147"/>
      <c r="AC87" s="147"/>
      <c r="AD87" s="147"/>
      <c r="AE87" s="147"/>
      <c r="AF87" s="147"/>
      <c r="AG87" s="147" t="s">
        <v>414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5">
      <c r="A88" s="154"/>
      <c r="B88" s="155"/>
      <c r="C88" s="257" t="s">
        <v>415</v>
      </c>
      <c r="D88" s="258"/>
      <c r="E88" s="258"/>
      <c r="F88" s="258"/>
      <c r="G88" s="258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194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5">
      <c r="A89" s="154"/>
      <c r="B89" s="155"/>
      <c r="C89" s="255" t="s">
        <v>416</v>
      </c>
      <c r="D89" s="256"/>
      <c r="E89" s="256"/>
      <c r="F89" s="256"/>
      <c r="G89" s="256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152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5">
      <c r="A90" s="3"/>
      <c r="B90" s="4"/>
      <c r="C90" s="184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12</v>
      </c>
      <c r="AF90">
        <v>21</v>
      </c>
      <c r="AG90" t="s">
        <v>128</v>
      </c>
    </row>
    <row r="91" spans="1:60" x14ac:dyDescent="0.25">
      <c r="A91" s="150"/>
      <c r="B91" s="151" t="s">
        <v>29</v>
      </c>
      <c r="C91" s="185"/>
      <c r="D91" s="152"/>
      <c r="E91" s="153"/>
      <c r="F91" s="153"/>
      <c r="G91" s="165">
        <f>G8+G22+G29+G48+G60+G62+G69+G74+G83+G86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f>SUMIF(L7:L89,AE90,G7:G89)</f>
        <v>0</v>
      </c>
      <c r="AF91">
        <f>SUMIF(L7:L89,AF90,G7:G89)</f>
        <v>0</v>
      </c>
      <c r="AG91" t="s">
        <v>184</v>
      </c>
    </row>
    <row r="92" spans="1:60" x14ac:dyDescent="0.25">
      <c r="C92" s="186"/>
      <c r="D92" s="10"/>
      <c r="AG92" t="s">
        <v>186</v>
      </c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6ww/A7ksqT+HQiPSXyZ+RYSN3vPJ5DHJ9Dc5bFVKq5hhf8zjX26NqK6L0pRxARS13aTTRAwcb7qc5HrJClIHSA==" saltValue="FsnowUu6Z2TZN8a2EbH/PA==" spinCount="100000" sheet="1" formatRows="0"/>
  <mergeCells count="22">
    <mergeCell ref="C34:G34"/>
    <mergeCell ref="A1:G1"/>
    <mergeCell ref="C2:G2"/>
    <mergeCell ref="C3:G3"/>
    <mergeCell ref="C4:G4"/>
    <mergeCell ref="C10:G10"/>
    <mergeCell ref="C13:G13"/>
    <mergeCell ref="C16:G16"/>
    <mergeCell ref="C20:G20"/>
    <mergeCell ref="C24:G24"/>
    <mergeCell ref="C31:G31"/>
    <mergeCell ref="C33:G33"/>
    <mergeCell ref="C78:G78"/>
    <mergeCell ref="C85:G85"/>
    <mergeCell ref="C88:G88"/>
    <mergeCell ref="C89:G89"/>
    <mergeCell ref="C40:G40"/>
    <mergeCell ref="C50:G50"/>
    <mergeCell ref="C53:G53"/>
    <mergeCell ref="C64:G64"/>
    <mergeCell ref="C67:G67"/>
    <mergeCell ref="C76:G7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 000 SO 001 Pol</vt:lpstr>
      <vt:lpstr>SO 100 SO 101 Pol</vt:lpstr>
      <vt:lpstr>SO 100 SO 102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000 SO 001 Pol'!Názvy_tisku</vt:lpstr>
      <vt:lpstr>'SO 100 SO 101 Pol'!Názvy_tisku</vt:lpstr>
      <vt:lpstr>'SO 100 SO 102 Pol'!Názvy_tisku</vt:lpstr>
      <vt:lpstr>oadresa</vt:lpstr>
      <vt:lpstr>Stavba!Objednatel</vt:lpstr>
      <vt:lpstr>Stavba!Objekt</vt:lpstr>
      <vt:lpstr>'SO 000 SO 001 Pol'!Oblast_tisku</vt:lpstr>
      <vt:lpstr>'SO 100 SO 101 Pol'!Oblast_tisku</vt:lpstr>
      <vt:lpstr>'SO 100 SO 102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Mazourková Leona</cp:lastModifiedBy>
  <cp:lastPrinted>2019-03-19T12:27:02Z</cp:lastPrinted>
  <dcterms:created xsi:type="dcterms:W3CDTF">2009-04-08T07:15:50Z</dcterms:created>
  <dcterms:modified xsi:type="dcterms:W3CDTF">2025-07-31T06:26:47Z</dcterms:modified>
</cp:coreProperties>
</file>